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ebextensions/webextension1.xml" ContentType="application/vnd.ms-office.webextensi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76846667-8A77-4BAA-A4E4-0B43591F1678}" xr6:coauthVersionLast="47" xr6:coauthVersionMax="47" xr10:uidLastSave="{00000000-0000-0000-0000-000000000000}"/>
  <bookViews>
    <workbookView xWindow="-120" yWindow="-120" windowWidth="29040" windowHeight="15720" xr2:uid="{00000000-000D-0000-FFFF-FFFF00000000}"/>
  </bookViews>
  <sheets>
    <sheet name="ИМН на 2 месяца 2025г" sheetId="1" r:id="rId1"/>
  </sheets>
  <definedNames>
    <definedName name="_xlnm.Print_Titles" localSheetId="0">'ИМН на 2 месяца 2025г'!$7:$8</definedName>
    <definedName name="_xlnm.Print_Area" localSheetId="0">'ИМН на 2 месяца 2025г'!$A$1:$G$497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82" i="1" l="1"/>
  <c r="F480" i="1"/>
  <c r="F479" i="1"/>
  <c r="F478" i="1"/>
  <c r="F477" i="1"/>
  <c r="F476" i="1"/>
  <c r="F475" i="1"/>
  <c r="F474" i="1"/>
  <c r="F473" i="1"/>
  <c r="F471" i="1"/>
  <c r="F470" i="1"/>
  <c r="F469" i="1"/>
  <c r="F468" i="1"/>
  <c r="F467" i="1"/>
  <c r="F466" i="1"/>
  <c r="F464" i="1"/>
  <c r="F463" i="1"/>
  <c r="F462" i="1"/>
  <c r="F461" i="1"/>
  <c r="F460" i="1"/>
  <c r="F459" i="1"/>
  <c r="F457" i="1"/>
  <c r="F456" i="1"/>
  <c r="F454" i="1"/>
  <c r="F453" i="1"/>
  <c r="F451" i="1"/>
  <c r="F450" i="1"/>
  <c r="F449" i="1"/>
  <c r="F448" i="1"/>
  <c r="F447" i="1"/>
  <c r="F446" i="1"/>
  <c r="F445" i="1"/>
  <c r="F444" i="1"/>
  <c r="F442" i="1"/>
  <c r="F440" i="1"/>
  <c r="F439" i="1"/>
  <c r="F438" i="1"/>
  <c r="F437" i="1"/>
  <c r="F436" i="1"/>
  <c r="F435" i="1"/>
  <c r="F434" i="1"/>
  <c r="F433" i="1"/>
  <c r="F431" i="1"/>
  <c r="F430" i="1"/>
  <c r="F429" i="1"/>
  <c r="F428" i="1"/>
  <c r="F427" i="1"/>
  <c r="F426" i="1"/>
  <c r="F425" i="1"/>
  <c r="F421" i="1"/>
  <c r="F420" i="1" l="1"/>
  <c r="F419" i="1"/>
  <c r="F418" i="1"/>
  <c r="F416" i="1"/>
  <c r="F415" i="1"/>
  <c r="F414" i="1"/>
  <c r="F412" i="1"/>
  <c r="F411" i="1"/>
  <c r="F410" i="1"/>
  <c r="F409" i="1"/>
  <c r="F408" i="1"/>
  <c r="F407" i="1"/>
  <c r="F406" i="1"/>
  <c r="F405" i="1"/>
  <c r="F404" i="1"/>
  <c r="F403" i="1"/>
  <c r="F401" i="1"/>
  <c r="F400" i="1"/>
  <c r="F398" i="1"/>
  <c r="F397" i="1"/>
  <c r="F396" i="1"/>
  <c r="F395" i="1"/>
  <c r="F394" i="1"/>
  <c r="F393" i="1"/>
  <c r="F391" i="1"/>
  <c r="F390" i="1"/>
  <c r="F389" i="1"/>
  <c r="F388" i="1"/>
  <c r="F386" i="1"/>
  <c r="F385" i="1"/>
  <c r="F383" i="1"/>
  <c r="F382" i="1"/>
  <c r="F380" i="1"/>
  <c r="F378" i="1" l="1"/>
  <c r="F376" i="1"/>
  <c r="F375" i="1"/>
  <c r="F374" i="1"/>
  <c r="F373" i="1"/>
  <c r="F372" i="1"/>
  <c r="F371" i="1"/>
  <c r="F370" i="1"/>
  <c r="F369" i="1"/>
  <c r="F368" i="1"/>
  <c r="E366" i="1"/>
  <c r="F366" i="1" s="1"/>
  <c r="E365" i="1"/>
  <c r="F365" i="1" s="1"/>
  <c r="E364" i="1"/>
  <c r="F364" i="1" s="1"/>
  <c r="E363" i="1"/>
  <c r="F363" i="1" s="1"/>
  <c r="E362" i="1"/>
  <c r="F362" i="1" s="1"/>
  <c r="E361" i="1"/>
  <c r="F361" i="1" s="1"/>
  <c r="E360" i="1"/>
  <c r="F360" i="1" s="1"/>
  <c r="E359" i="1"/>
  <c r="F359" i="1" s="1"/>
  <c r="E358" i="1"/>
  <c r="F358" i="1" s="1"/>
  <c r="E357" i="1"/>
  <c r="F357" i="1" s="1"/>
  <c r="E356" i="1"/>
  <c r="F356" i="1" s="1"/>
  <c r="F353" i="1" l="1"/>
  <c r="F352" i="1"/>
  <c r="F351" i="1"/>
  <c r="F350" i="1"/>
  <c r="F349" i="1"/>
  <c r="F348" i="1"/>
  <c r="F347" i="1"/>
  <c r="F345" i="1"/>
  <c r="F343" i="1"/>
  <c r="F341" i="1"/>
  <c r="F339" i="1"/>
  <c r="F338" i="1"/>
  <c r="F337" i="1"/>
  <c r="F336" i="1"/>
  <c r="F335" i="1"/>
  <c r="F334" i="1"/>
  <c r="F333" i="1"/>
  <c r="F332" i="1"/>
  <c r="F331" i="1"/>
  <c r="F329" i="1"/>
  <c r="F327" i="1"/>
  <c r="F325" i="1"/>
  <c r="F323" i="1"/>
  <c r="F322" i="1"/>
  <c r="F321" i="1"/>
  <c r="F320" i="1"/>
  <c r="F319" i="1"/>
  <c r="F318" i="1"/>
  <c r="F317" i="1"/>
  <c r="F316" i="1"/>
  <c r="F96" i="1" l="1"/>
  <c r="F95" i="1"/>
  <c r="F94" i="1"/>
  <c r="F93" i="1"/>
  <c r="F92" i="1"/>
  <c r="F305" i="1" l="1"/>
  <c r="F281" i="1" l="1"/>
  <c r="F282" i="1"/>
  <c r="F283" i="1"/>
  <c r="F284" i="1"/>
  <c r="F285" i="1"/>
  <c r="F286" i="1"/>
  <c r="F287" i="1"/>
  <c r="F288" i="1"/>
  <c r="F289" i="1"/>
  <c r="F290" i="1"/>
  <c r="F291" i="1"/>
  <c r="F292" i="1"/>
  <c r="F293" i="1"/>
  <c r="F294" i="1"/>
  <c r="F295" i="1"/>
  <c r="F296" i="1"/>
  <c r="F297" i="1"/>
  <c r="F298" i="1"/>
  <c r="F299" i="1"/>
  <c r="F300" i="1"/>
  <c r="F301" i="1"/>
  <c r="F302" i="1"/>
  <c r="F303" i="1"/>
  <c r="F304" i="1"/>
  <c r="F13" i="1" l="1"/>
  <c r="F10" i="1"/>
  <c r="F97" i="1"/>
  <c r="F98" i="1"/>
  <c r="F99" i="1"/>
  <c r="F101" i="1"/>
  <c r="F102" i="1"/>
  <c r="F103" i="1"/>
  <c r="F104" i="1"/>
  <c r="F105" i="1"/>
  <c r="F106" i="1"/>
  <c r="F107" i="1"/>
  <c r="F108" i="1"/>
  <c r="F109" i="1"/>
  <c r="F110" i="1"/>
  <c r="F111" i="1"/>
  <c r="F112" i="1"/>
  <c r="F113" i="1"/>
  <c r="F114" i="1"/>
  <c r="F115" i="1"/>
  <c r="F116" i="1"/>
  <c r="F117" i="1"/>
  <c r="F65" i="1" l="1"/>
  <c r="F82" i="1" l="1"/>
  <c r="F81" i="1"/>
  <c r="F28" i="1" l="1"/>
  <c r="F142" i="1" l="1"/>
  <c r="F245" i="1"/>
  <c r="F164" i="1" l="1"/>
  <c r="F165" i="1"/>
  <c r="F191" i="1"/>
  <c r="F190" i="1"/>
  <c r="F140" i="1"/>
  <c r="F270" i="1" l="1"/>
  <c r="F271" i="1"/>
  <c r="F272" i="1"/>
  <c r="F273" i="1"/>
  <c r="F274" i="1"/>
  <c r="F276" i="1"/>
  <c r="F277" i="1"/>
  <c r="F279" i="1"/>
  <c r="F280" i="1"/>
  <c r="F239" i="1" l="1"/>
  <c r="F240" i="1"/>
  <c r="F241" i="1"/>
  <c r="F314" i="1" l="1"/>
  <c r="F312" i="1"/>
  <c r="F311" i="1"/>
  <c r="F310" i="1"/>
  <c r="F308" i="1"/>
  <c r="F269" i="1"/>
  <c r="F268" i="1"/>
  <c r="F267" i="1"/>
  <c r="F266" i="1"/>
  <c r="F265" i="1"/>
  <c r="F264" i="1"/>
  <c r="F263" i="1"/>
  <c r="F262" i="1"/>
  <c r="F261" i="1"/>
  <c r="F260" i="1"/>
  <c r="F259" i="1"/>
  <c r="F258" i="1"/>
  <c r="F257" i="1"/>
  <c r="F256" i="1"/>
  <c r="F255" i="1"/>
  <c r="F253" i="1"/>
  <c r="F252" i="1"/>
  <c r="F251" i="1"/>
  <c r="F250" i="1"/>
  <c r="F248" i="1"/>
  <c r="F247" i="1"/>
  <c r="F246" i="1"/>
  <c r="F244" i="1"/>
  <c r="F243" i="1"/>
  <c r="F238" i="1"/>
  <c r="F237" i="1"/>
  <c r="F236" i="1"/>
  <c r="F234" i="1"/>
  <c r="F233" i="1"/>
  <c r="F232" i="1"/>
  <c r="F231" i="1"/>
  <c r="F230" i="1"/>
  <c r="F229" i="1"/>
  <c r="F228" i="1"/>
  <c r="F227" i="1"/>
  <c r="F226" i="1"/>
  <c r="F225" i="1"/>
  <c r="F224" i="1"/>
  <c r="F221" i="1"/>
  <c r="F219" i="1"/>
  <c r="F218" i="1"/>
  <c r="F217" i="1"/>
  <c r="F216" i="1"/>
  <c r="F215" i="1"/>
  <c r="F214" i="1"/>
  <c r="F213" i="1"/>
  <c r="F212" i="1"/>
  <c r="F210" i="1"/>
  <c r="F209" i="1"/>
  <c r="F208" i="1"/>
  <c r="F207" i="1"/>
  <c r="F206" i="1"/>
  <c r="F205" i="1"/>
  <c r="F204" i="1"/>
  <c r="F203" i="1"/>
  <c r="F202" i="1"/>
  <c r="F201" i="1"/>
  <c r="F200" i="1"/>
  <c r="F199" i="1"/>
  <c r="F198" i="1"/>
  <c r="F197" i="1"/>
  <c r="F196" i="1"/>
  <c r="F195" i="1"/>
  <c r="F193" i="1"/>
  <c r="F189" i="1"/>
  <c r="F188" i="1"/>
  <c r="F187" i="1"/>
  <c r="F186" i="1"/>
  <c r="F185" i="1"/>
  <c r="F184" i="1"/>
  <c r="F183" i="1"/>
  <c r="F182" i="1"/>
  <c r="F181" i="1"/>
  <c r="F180" i="1"/>
  <c r="F179" i="1"/>
  <c r="F178" i="1"/>
  <c r="F177" i="1"/>
  <c r="F176" i="1"/>
  <c r="F175" i="1"/>
  <c r="F174" i="1"/>
  <c r="F173" i="1"/>
  <c r="F172" i="1"/>
  <c r="F171" i="1"/>
  <c r="F170" i="1"/>
  <c r="F169" i="1"/>
  <c r="F168" i="1"/>
  <c r="F167" i="1"/>
  <c r="F166" i="1"/>
  <c r="F163" i="1"/>
  <c r="F162" i="1"/>
  <c r="F161" i="1"/>
  <c r="F160" i="1"/>
  <c r="F159" i="1"/>
  <c r="F157" i="1"/>
  <c r="F156" i="1"/>
  <c r="F155" i="1"/>
  <c r="F154" i="1"/>
  <c r="F153" i="1"/>
  <c r="F152" i="1"/>
  <c r="F151" i="1"/>
  <c r="F150" i="1"/>
  <c r="F144" i="1"/>
  <c r="F141" i="1"/>
  <c r="F139" i="1"/>
  <c r="F138" i="1"/>
  <c r="F137" i="1"/>
  <c r="F136" i="1"/>
  <c r="F135" i="1"/>
  <c r="F134" i="1"/>
  <c r="F133" i="1"/>
  <c r="F132" i="1"/>
  <c r="F131" i="1"/>
  <c r="F130" i="1"/>
  <c r="F129" i="1"/>
  <c r="F128" i="1"/>
  <c r="F126" i="1"/>
  <c r="F125" i="1"/>
  <c r="F124" i="1"/>
  <c r="F123" i="1"/>
  <c r="F122" i="1"/>
  <c r="F121" i="1"/>
  <c r="F120" i="1"/>
  <c r="F119" i="1"/>
  <c r="F91" i="1"/>
  <c r="F90" i="1"/>
  <c r="F89" i="1"/>
  <c r="F88" i="1"/>
  <c r="F87" i="1"/>
  <c r="F86" i="1"/>
  <c r="F85" i="1"/>
  <c r="F84" i="1"/>
  <c r="F83" i="1"/>
  <c r="F80" i="1"/>
  <c r="F79" i="1"/>
  <c r="F78" i="1"/>
  <c r="F77" i="1"/>
  <c r="F76" i="1"/>
  <c r="F75" i="1"/>
  <c r="F74" i="1"/>
  <c r="F73" i="1"/>
  <c r="F72" i="1"/>
  <c r="F71" i="1"/>
  <c r="F70" i="1"/>
  <c r="F69" i="1"/>
  <c r="F68" i="1"/>
  <c r="F67" i="1"/>
  <c r="F66" i="1"/>
  <c r="F64" i="1"/>
  <c r="F62" i="1"/>
  <c r="F61" i="1"/>
  <c r="F60" i="1"/>
  <c r="F59" i="1"/>
  <c r="F58" i="1"/>
  <c r="F57" i="1"/>
  <c r="F56" i="1"/>
  <c r="F55" i="1"/>
  <c r="F54" i="1"/>
  <c r="F52" i="1"/>
  <c r="F50" i="1"/>
  <c r="F49" i="1"/>
  <c r="F48" i="1"/>
  <c r="F47" i="1"/>
  <c r="F46" i="1"/>
  <c r="F45" i="1"/>
  <c r="F44" i="1"/>
  <c r="F43" i="1"/>
  <c r="F42" i="1"/>
  <c r="F41" i="1"/>
  <c r="F40" i="1"/>
  <c r="F39" i="1"/>
  <c r="F38" i="1"/>
  <c r="F37" i="1"/>
  <c r="F36" i="1"/>
  <c r="F35" i="1"/>
  <c r="F34" i="1"/>
  <c r="F33" i="1"/>
  <c r="F32" i="1"/>
  <c r="F31" i="1"/>
  <c r="F30" i="1"/>
  <c r="F29" i="1"/>
  <c r="F27" i="1"/>
  <c r="F26" i="1"/>
  <c r="F25" i="1"/>
  <c r="F24" i="1"/>
  <c r="F23" i="1"/>
  <c r="F22" i="1"/>
  <c r="F21" i="1"/>
  <c r="F19" i="1"/>
  <c r="F18" i="1"/>
  <c r="F17" i="1"/>
  <c r="F16" i="1"/>
  <c r="F15" i="1"/>
  <c r="F12" i="1"/>
  <c r="F11" i="1"/>
</calcChain>
</file>

<file path=xl/sharedStrings.xml><?xml version="1.0" encoding="utf-8"?>
<sst xmlns="http://schemas.openxmlformats.org/spreadsheetml/2006/main" count="1284" uniqueCount="875">
  <si>
    <t>Наименование закупаемых товаров</t>
  </si>
  <si>
    <t>Ед. измерен.</t>
  </si>
  <si>
    <t>Реактивы на анализатор газов крови  ABL800</t>
  </si>
  <si>
    <t>Кардиореанимация</t>
  </si>
  <si>
    <t>Раствор калибровочный 1</t>
  </si>
  <si>
    <t>Объем 200 мл. Применяется для автоматической калибровки в анализаторах серии ABL800.  Для диагностики in vitro.Содержит K, Na, Ca, Cl, cGlu, cLac, буфер, рН 7,40, для калибровки рН электрода, электролитного и метаболитного электродов</t>
  </si>
  <si>
    <t>фл</t>
  </si>
  <si>
    <t>Раствор калибровочный 2</t>
  </si>
  <si>
    <t xml:space="preserve">Объем 200 мл. Применяется для автоматической калибровки в анализаторах серии ABL800. ля диагностики in vitro.Содержит K, Na, Ca, Cl, буфер, рН 6,9, для калибровки рН электрода, электролитного и метаболитного электродов. </t>
  </si>
  <si>
    <t>уп</t>
  </si>
  <si>
    <t>Раствор очистной -175мл</t>
  </si>
  <si>
    <t>Объем 175 мл. Применяется для очистки измерительной системы анализаторов ABL800. Для диагностики in vitro.Содержит неорганические соли, буфер, антикоагулянт, консервант и ПАВ.</t>
  </si>
  <si>
    <t>Раствор промывочный -600мл</t>
  </si>
  <si>
    <t>Применяется для автоматической промывки измерительной системы анализаторов для анализатора серии ABL800.  Для диагностики in vitro.Содержит неорганические соли, буфер, антикоагулянт, консервант и ПАВ</t>
  </si>
  <si>
    <t xml:space="preserve">Объем 100 мл. Применяется для удаления белков в анализаторах ABL. </t>
  </si>
  <si>
    <t>Набор мембрана  электрода лактат №4</t>
  </si>
  <si>
    <t>Упаковка содержит 4 капсулы мембран из текстильного материала в электролитном растворе, содержащем буфер, неорганические соли. Ионоселективны на  ионы лактата. Применяется для работы анализаторов ABL800. Для диагностики in vitro.</t>
  </si>
  <si>
    <t>Мембраны  для глюкозного электрода №4</t>
  </si>
  <si>
    <t>Упаковка содержит 4 капсулы мембран из текстильного материала в электролитном растворе, содержащем буфер, неорганические соли. Ионоселективны на  ионы глюкозы. Применяется для работы анализаторов ABL800. Для диагностики in vitro.</t>
  </si>
  <si>
    <t>Баллон с калибровочным газом 1</t>
  </si>
  <si>
    <t>Газовый баллон, наполненный прецезионными трехкомпонентными газовыми смесями (19,8% О2, 5,6% СО2, азот), предназначенные для калибровки электродов рО2, рСО2 в анализаторах ABL800. Давление 34 бар</t>
  </si>
  <si>
    <t>шт</t>
  </si>
  <si>
    <t>Баллон с калибровочным газом 2</t>
  </si>
  <si>
    <t>Газовый баллон, наполненный прецезионными двухкомпонентными газовыми смесями (11,2% СО2, азот), предназначенные для калибровки электродов рО2, рСО2 в анализаторах ABL800. Давление 34 бар</t>
  </si>
  <si>
    <t xml:space="preserve">Капиляры гепаринизированные </t>
  </si>
  <si>
    <t xml:space="preserve">АЛЬФА-АМИЛАЗА ПРЯМАЯ, 300 исследований </t>
  </si>
  <si>
    <t xml:space="preserve">С-РЕАКТИВНЫЙ БЕЛОК </t>
  </si>
  <si>
    <t>наб</t>
  </si>
  <si>
    <t xml:space="preserve">Повышение абсорбции при 578 нм пропорционально концентрации мочевины в исследуемом образце. Реагент 1 Фосфатный буфер (pH 7.0) 120 ммоль/л Салицилат натрия   60 ммоль/л Нитропруссид натрия 5 ммоль/л   ЭДТА 1 ммоль/л Реагент 2 
 [RGT1], [RGT2] и [ENZ] после открытия стабильны в течение 6 недель при условии, что они хранятся при температуре 2…8°С или 2 недели при 15…25°С. 
Стандарт стабилен до истечения срока годности, даже после открытия.
Ферментный реагент 1а стабилен в течение 4 недель при температуре 2…8°С или 2 недели при температуре 15…25°С.
</t>
  </si>
  <si>
    <t xml:space="preserve">Непрямой билирубин высвобождается под действием детергента. Общий билирубин взаимодействует с диазокомплексом 3,5-дихлорфенил-диазоний-тетрафлюороборатом (DPD) с образованием азобилирубина. Величина оптической плотности азобилирубина при 546 нм прямо пропорциональна концентрации общего билирубина в пробе RGT 1.  Детергент (зеленая крышка) 3,5-дихлорфенил-диазоний-тетрафлюороборат 0,9 ммоль/л Кофеин 5,2ммоль/л Детергент Консервант RGT 2.  Длина волны 546 нм (520-560 нм) Оптический путь 1 см Температура 20оС или 37ос Измерение против холостой пробы по реагенту, реакция с возрастанием
</t>
  </si>
  <si>
    <t xml:space="preserve">С-реактивный белок человека (СРБ) в пробе, стандарте или контрольной сыворотке реагирует иммунологически с соответствующими антителами в антисыворотке с образованием иммунопреципитатов, приводящих к появлению мутности раствора.  Образующаяся мутность раствора, измеряемая фотометрически, пропорциональна концентрации СРБ в пробе, стандарте или контрольной сыворотке. BUF 1x40ml AS 1x10ml Реагенты стабильны вплоть до указанной даты при температуре хранения 2...8°С.
После вскрытия флаконов реагенты стабильны в течение 6 недель при температуре хранения 2...8°С.
</t>
  </si>
  <si>
    <t>Гематологический разбавитель 20л</t>
  </si>
  <si>
    <t>Лизирующий раствор 5л</t>
  </si>
  <si>
    <t>АСаТ   1333</t>
  </si>
  <si>
    <t>АЛаТ , 1333</t>
  </si>
  <si>
    <t>Билирубин общ,533</t>
  </si>
  <si>
    <t>Билирубин прям,533</t>
  </si>
  <si>
    <t>глюкоза  .1000</t>
  </si>
  <si>
    <t>мочевина  .1000</t>
  </si>
  <si>
    <t>амилаза,273</t>
  </si>
  <si>
    <t>Общий белок, 1000</t>
  </si>
  <si>
    <t>Альбумин</t>
  </si>
  <si>
    <t>Кассеты IgG для скрининга антител (400 шт)</t>
  </si>
  <si>
    <t>Кассеты IgG для определения групп крови состоят из 6 колонок, содержащих забуференный раствор бычьего альбумина, макромолекулярные усилители, а также консерванты 0,1% (весо-объемных) азид натрия и 0,01 М этилендиаминтетрауксусную кислоту (ЭДТА). В качестве фильтра для эритроцитов содержит стеклянные шарики.400шт/уп</t>
  </si>
  <si>
    <t>Кассеты для определения резус фактора и группы крови прямой и обратной реакцией (400 шт).</t>
  </si>
  <si>
    <t>Трехкомпонентный набор для выявления неожидаемых антител. В каждом из флаконов содержится 0,8%-я суспензия эритроцитов группы 0 отдельных доноров в растворе низкой ионной силы. Антигены, присутствующие на поверхности эритроцитов каждого из реагентов, указаны на прилагаемой карточке антигенного профиля.</t>
  </si>
  <si>
    <t>Для подтверждения прямого определения группы крови по системе ABO. Набор из двух флаконов: по одному, содержащему А1 и В эритроциты. (2 x 3мл)</t>
  </si>
  <si>
    <t>7% Бычий сывороточный альбумин (7% BSA) – водный раствор бычьей сыворотки, неорганических солей и консервантов. 12 флаконов 7% BSA (каждый 5 mL)</t>
  </si>
  <si>
    <t>Набор для контроля качества процесса исследований и серологических реагентов, оптимален для использования с системой и традиционных методик.Эритроциты суспендированы в растворе консерванта для замедления гемолиза и бактериальной контаминации 4*6,5мл.</t>
  </si>
  <si>
    <t xml:space="preserve"> Реактивы на газовый анализатор  «Rapid - 500"   Экспресс лаборатория</t>
  </si>
  <si>
    <t>Промывочный картридж/картридж отходов - состоит из двух внутренних камер в цельном корпусе. В одной камере находиться реагент для промывки, который очищает путь для образца после проведения калибровки или анализа. В другой камере храниться жидкие отходы после проведения анализов, калибровки и промывки системы. С задней стороны имеется два отверстия на расстоянии 50мм друг от друга, для соединения с жидкостной системой измерительного картриджа (система RapidPoint 500). И два отверстия на расстоянии 50мм друг от друга, для соединения штифтов от измерительного картриджа
Материал: пластик
Размеры: Ширина с учетом соединительной части -100мм, длина- 150мм, высота-130мм.
В упаковке - 4 штуки.</t>
  </si>
  <si>
    <t xml:space="preserve">Набор тестов TnI </t>
  </si>
  <si>
    <t>набор</t>
  </si>
  <si>
    <t xml:space="preserve">Набор тестов NT-proBNP </t>
  </si>
  <si>
    <t>блок</t>
  </si>
  <si>
    <t xml:space="preserve">Фоновый картридж </t>
  </si>
  <si>
    <t>картридж</t>
  </si>
  <si>
    <t xml:space="preserve">Чистящий раствор </t>
  </si>
  <si>
    <t>упаковка</t>
  </si>
  <si>
    <t>Раствор Контроля Качества Уровень 1</t>
  </si>
  <si>
    <t>Раствор Контроля Качества Уровень 2</t>
  </si>
  <si>
    <t>Раствор Контроля Качества Уровень 3</t>
  </si>
  <si>
    <t>Термобумага для принтера</t>
  </si>
  <si>
    <t>рулон</t>
  </si>
  <si>
    <t>тест полоска для мочевого анализатор   Уризис</t>
  </si>
  <si>
    <t xml:space="preserve">Снап -паки </t>
  </si>
  <si>
    <t xml:space="preserve">Кюветы  для  4–х канальный коагулометр COAX 4 ,            </t>
  </si>
  <si>
    <t>Прокальцитонин</t>
  </si>
  <si>
    <t>Антиген СА 125, реагент</t>
  </si>
  <si>
    <t>Антиген СА 125, калибратор</t>
  </si>
  <si>
    <t xml:space="preserve">Антиген СА 19-9, реагент </t>
  </si>
  <si>
    <t>Антиген СА 19-9, калибратор</t>
  </si>
  <si>
    <t>Промывающий буффер 4*2000мл</t>
  </si>
  <si>
    <t>Амилаза реагент 1600 тестов</t>
  </si>
  <si>
    <t>Аланинаминотрансфераза,реагент (ALT),3920 тестов</t>
  </si>
  <si>
    <t>Аспартатаминотрансфераза,реагент (AST),3920 тестов</t>
  </si>
  <si>
    <t>Щелочная  фосфатаза реагент на 1240 тестов</t>
  </si>
  <si>
    <t>Магний реагент,1000 тестов</t>
  </si>
  <si>
    <t>Холестерин реагент,3640 тестов</t>
  </si>
  <si>
    <t>Триглицериды реагент,3000 тестов</t>
  </si>
  <si>
    <t>Реагент для определения Thromborel S 10 x 4 мл (400 тестов)</t>
  </si>
  <si>
    <t>Хламидия</t>
  </si>
  <si>
    <t xml:space="preserve">Ур.уреалитикум </t>
  </si>
  <si>
    <t>Токсоплазма гондии</t>
  </si>
  <si>
    <t xml:space="preserve">Микоплазма генитальная </t>
  </si>
  <si>
    <t xml:space="preserve">Экстракция  1000.  </t>
  </si>
  <si>
    <t>канистра</t>
  </si>
  <si>
    <t>Суспензия с взвешенными форменными элементами, для контроля качества анализа крови в гематологических анализаторах на 3 субпопуляции.</t>
  </si>
  <si>
    <t>Реактивы на ЭХЛ анализатор  Cobas Е 411  КДЛ</t>
  </si>
  <si>
    <t>Кассета Фолиевой кислоты</t>
  </si>
  <si>
    <t>Разное</t>
  </si>
  <si>
    <t>упак</t>
  </si>
  <si>
    <t>ИТОГО</t>
  </si>
  <si>
    <t>Офтальмология</t>
  </si>
  <si>
    <t>ЛОР+ЧЛХ</t>
  </si>
  <si>
    <t>Нейрохирургия</t>
  </si>
  <si>
    <t>Травматология</t>
  </si>
  <si>
    <t>РЭВХ</t>
  </si>
  <si>
    <t>АОРИТ</t>
  </si>
  <si>
    <t>Кол-во</t>
  </si>
  <si>
    <t xml:space="preserve"> Кетгут 3/0 USP  3(metric)  игла колющая 20 мл,1/2 окружн 75   </t>
  </si>
  <si>
    <t>Кетгут хромированный №6 150см</t>
  </si>
  <si>
    <t>КАПРОН USP 2 метр-5  игла колющ.  40 мм</t>
  </si>
  <si>
    <t>Нить капроновая стерильная плетеная № 4 - 20м</t>
  </si>
  <si>
    <t>Нить капроновая стерильная плетеная № 5 - 20м</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</si>
  <si>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1,5, условный размер 4/0.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SH, 1/2  окружности, от 25,5 до 26,5 мм длиной.Игла должна иметь конструкцию, увеличивающую надежность ее фиксации в иглодержателе  за счет насечек в месте захвата.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</si>
  <si>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1,5, условный размер 4/0.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за счет насечек в месте захвата. Иглы колющиеSH-2, 1/2  окружности, от 19,5 до 20,5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</si>
  <si>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0,7, условный размер   6/0. Длина нити не менее 55 см и не более 65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Игла должна иметь конструкцию, увеличивающую надежность ее фиксации в иглодержателе  за счет насечек в месте захвата. Иглы колющие BV,  3/8  окружности, от 10,8 до 11,2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</si>
  <si>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окрашена в контрастный  цвет для улучшения визуализации в ране. Метрический размер 0,5, условный размер 7/0. Длина нити  60 см. Две иглы. Иглы изготовлены из коррозионностойкого высокопрочного сплава тугоплавких металлов, предел прочности на разрыв составляет  3300 МПа, имеет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плотные кальцинированные стенки сосудов.  Игла  имеет конструкцию, увеличивающую надежность ее фиксации в иглодержателе  за счет насечек в месте захвата.
Иглы имеют повышенную устойчивость к деформации (изгибающий момент 120 грамм/см) по сравнению с мартенситно-стареющими (97 грамм/см) и  аустенитными марками стали (75 грамм/см). Тело иглы имеет квадратную форму для придания большей устойчивости в иглодержателе. Иглы колющие,  3/8  окружности, 8,0 мм длиной. Диаметр тела иглы 0,254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</si>
  <si>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окрашена в контрастный  цвет для улучшения визуализации в ране.  Метрический размер 0,4, условный размер 8/0. Длина нити  60 см. Две иглы. Иглы изготовлены из коррозионностойкого высокопрочного сплава. Марка стали - 4310. Иглы имеют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Игла  имеет конструкцию, увеличивающую надежность ее фиксации в иглодержателе  за счет насечек в месте захвата. Иглы колющие,  3/8  окружности, 6,5 мм длиной. Диаметр тела иглы 0,1524 мм. Колющий кончик игл имеет угол сужения 45 градусов для обеспечения большей прочности и остроты иглы.  Игла имеет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ткани.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</si>
  <si>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окрашена в контрастный  цвет для улучшения визуализации в ране.  Метрический размер 3, условный размер    2/0.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колющие с режущим кончиком острия (1/32 от длины корпуса иглы) для облегчения проведения игл сквозь плотные фиброзные участки ткани, 1/2  окружности, 26 мм длиной. Диаметр тела иглы 0,6604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</si>
  <si>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 условный размер   5/0 . Длина нити не менее 70 см и не более 80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колющие RB-1 , 1/2  окружности, от 12,8 до 13,2 мм длиной. Игла должна иметь конструкцию, увеличивающую надежность ее фиксации в иглодержателе  за счет насечек в месте захвата. Специальное соотношение диаметра  нити и диаметра игл должно быть близким 1:1, для минимизации риска кровотечения из точек прокола при выполнении операций на сосудах.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</si>
  <si>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Нить должна быть окрашена в контрастный цвет для улучшения визуализации в ране .
Нить должна сохранять 75% прочности на разрыв IN VIVO через 2 недели, 50% через 3 недели, 25% через 4 недели, срок полного рассасывания 56-70 дней.
Нить обладает клинически доказанными антисептическими свойствами для профилактики раневой инфекции в различных тканях организма. Используемый антисептик (триклозан) проявляет клинически доказанную антимикробную активность против Staphylococcus aureus, Staphylococcus epidermidis, MRSA, MRSE, в период не менее 96 часов после имплантации нити,в концентрации, достаточной для подавления роста данных штаммов микроорганизмов. Действие триклозана в зоне подавления роста бактерий S.aureus вокруг нити in-vitro не менее 7 дней.  Антисептик должен обеспечить безопасное использование при операциях на мозговых оболочках, нить не должна терять антисептических свойств в присутствие веществ содержащих анионную группу. Метрический размер 4, условный размер 1. Длина нити не менее 85 см и не более 95 см.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 Игла колющая CTX, массивная, 1/2  окружности, от 47,5 до 48,5 мм длиной.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из фольги должна содержать наименование шовного материала, его состав; товарный знак,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</si>
  <si>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должна быть окрашена в контрастный цвет  для улучшения визуализации в ране. Метрический размер 4, условный размер 1. Длина нити не менее 175 см и не более 185 см.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</si>
  <si>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должна быть окрашена в контрастный цвет  для улучшения визуализации в ране. Метрический размер 2/0 с прокладкой 6*3*1,5мм .Игла должна иметь конструкцию, увеличивающую надежность ее фиксации в иглодержателе  за счет насечек в месте захвата.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колюще-режущие , 1/2  окружности, от 25,5 до 26,5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</si>
  <si>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должна быть окрашена в контрастный цвет  для улучшения визуализации в ране. Метрический размер 2/0 с прокладкой 3*3*1,5мм .Игла должна иметь конструкцию, увеличивающую надежность ее фиксации в иглодержателе  за счет насечек в месте захвата.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колюще-режущие , 1/2  окружности, от 16,5 до 17,5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t>
  </si>
  <si>
    <t>Лучевая диагностика</t>
  </si>
  <si>
    <t>Патанатомия</t>
  </si>
  <si>
    <t>Ортопедия</t>
  </si>
  <si>
    <t>Ангиохирургия</t>
  </si>
  <si>
    <t>КДЛ</t>
  </si>
  <si>
    <t xml:space="preserve">Сумма </t>
  </si>
  <si>
    <t xml:space="preserve">Комплект для сосудистой хирургии  (флебология)  к хирургическому лазерному аппарату Leanardo </t>
  </si>
  <si>
    <t xml:space="preserve">Эндопротезы тазобедренного сустава  Ножка </t>
  </si>
  <si>
    <t>Эндопротезы тазобедренного сустава Ацетабулярный компонент (чашка)</t>
  </si>
  <si>
    <t>Эндопротезы тазобедренного сустава Вкладыш полиэтиленовый</t>
  </si>
  <si>
    <t xml:space="preserve">Эндопротезы тазобедренного сустава  Головка </t>
  </si>
  <si>
    <t xml:space="preserve">Эндопротез тазобедренного сустава цементной фиксации Ножка </t>
  </si>
  <si>
    <t xml:space="preserve">Эндопротез тазобедренного сустава цементной фиксации Головка </t>
  </si>
  <si>
    <t xml:space="preserve">Эндопротез тазобедренного сустава цементной фиксации Ацетабулярный компонент (чашка) </t>
  </si>
  <si>
    <t>Эндопротезы коленного  сустава Бедренный компонент</t>
  </si>
  <si>
    <t>Эндопротезы коленного  сустава Тибиальный компонент</t>
  </si>
  <si>
    <t>Эндопротезы коленного  сустава  Вкладыш</t>
  </si>
  <si>
    <t xml:space="preserve">Канюля 8,25мм×7см  </t>
  </si>
  <si>
    <t>Канюля инструментальная, вкручивающаяся, должна иметь винтовую резьбу. Должна иметь кран для введени-выведения жидкости. Должна иметь внутреннний диаметр не более 8.25 мм. Должна иметь длину не менее 70 мм. В комплекте должна иметь одноразовый обтуратор. Должна быть изготовлена из пластика. Должна быть предназначена для одноразового использования и поставляться в стерильной упаковке.</t>
  </si>
  <si>
    <t>Канюля инструментальная. Должна иметь кран для введени-выведения жидкости. Должна иметь внутреннний диаметр 5.0 ± 0.25 мм. Должна иметь длину не менее 70 мм. В комплекте должна иметь одноразовый обтуратор. Должна быть изготовлена из пластика.</t>
  </si>
  <si>
    <t>Канюля должна представлять из себя трубку из силиконового эластомера с расположенным по центру трехлепестковым клапаном. На дистальном конце трубки должен быть расположен однослойный фланец, на проксимальном - двуслойный фланец с дополнитьльной мембраной. Длина трубки (расстояние между фланцами) должна составлять 30 мм, внутренний диаметр должен составлять 8 мм. Должна поставляться стерильно. Должна быть предназначена для одноразового использования.</t>
  </si>
  <si>
    <t>Шуруп шовный на инсертере должен быть предназначен для восстановления вращательной манжеты плечевого сустава. Должен обеспечивать безузловую фиксацию. Шуруп должен быть с винтовой резьбой и вводиться вкручиванием. На инсертере должна быть метка глубины введения. Шуруп должен иметь диаметр 4.5±0.1 мм и длину шурупа 14±0.5 мм. Шуруп должен быть с двумя нитями. Должен быть изготовлен из полиэфира правовращающего изомера молочной кислоты (PLDLA) - 70± 1% и двухфазового фосфата кальция 30±1%. Должен быть предназначен для одноразового проименения. Должен поставляться стерильным.</t>
  </si>
  <si>
    <t>Шуруп шовный на инсертере должен быть предназначен для операциях по нестабильности плечевого сустава. Должен обеспечивать безузловую фиксацию. Шуруп должен быть вкалачиваемым с елочкообразной насечкой. Вбивание должно обеспечиваться последовательными ударами по верхней части рукоятки инсертера. На инсертере должна быть разметка глубины введения. Перед шурупом должно иметься ушко для проведения нити. Диаметр шурупа должен быть 2.9±0.1 мм, длина шурупа должна быть 15.5±0.5 мм. Шуруп должен быть биоразлагаемым, должен быть изготовлен из поли-L-молочной кислоты и двухфазного фосфата кальция.  Ушко для нити должно быть изготовлено из полиэфирэфиркетона. Должен быть предназначен для одноразового проименения. Должен поставляться стерильным.</t>
  </si>
  <si>
    <t>Шуруп, должен поставляться в комплекте с инсертером и держателем. Должен быть предназначен для для реконструкции медиальной бедренно-надколенниковой связки. Шуруп должен иметь винтовую резьбу по всей длине и перфорации для лучшего прорастания костной тканью. Должен фиксироваться в костном туннеле методом вкручивания. Вкручивание шурупа должно осуществляться при помощи инсертера. Инсертер должен иметь разметку глубины введения. На инсертере дистальнее шурупа должен распологаться конусовидный наконечник. Шуруп должен иметь диаметр 4.75±0.2 мм, длину 19.1±0.5 мм. Должен быть изготовлен из полиэфира правовращающего изомера молочной кислоты (PLDLA) - 70± 1% и двухфазового фосфата кальция 30±1% . Конусовидный наконечник должен быть изготовлен из полиэфирэфиркетона. Должен поставляться стерильным. Должен быть предназначен для одноразового использования.</t>
  </si>
  <si>
    <t>Шуруп шовный, на инсертере. Должен используется в операции для восстановления вращательной манжеты плечевого сустава. Должен обеспечивать узловую фиксацию. Шуруп должен быть вкалачиваемым с елочкообразной насечкой. Вбивание должно обеспечиваться последовательными ударами по верхней части рукоятки инсертера. Шуруп должен быть с зафиксироваными с задней части нитями. Диаметр шурупа должен быть 3.0±0.1 мм, длина шурупа должна быть 14.5±0.5 мм. Шуруп должен иметь одну нить. Шуруп должен быть биоразлагаемым, должен быть изготовлен из поли-L-молочной кислоты и двухфазного фосфата кальция. Должен быть предназначен для одноразового проименения. Должен поставляться стерильным.</t>
  </si>
  <si>
    <t>Cкоба</t>
  </si>
  <si>
    <t>Скоба должна быть предназначена для артроскопической операции по реконструкции мениска. Должна поставляться на инсертере и позволять выполнять технику сшивания мениска "всё внутри" путем наложения матрацного шва на разрыв не выходя за полость сустава. Должны состоять из не менее 2 анкеров и нити для образования шовной скобы. Каждый анкер должен быть не рассасывающегося типа и быть изготовлен из сверх высокомолекулярного полиэтилена. Нить должна быть размером не менее №2-0 и изготовлена из сверх высокомолекулярного полиэтилена с оболочкой из полиэстера и сверх высокомолекулярного полиэтилена. Должна быть установлена на инсертере, имеющий механизм поочередного введения анкеров. Должна иметь ограничитель глубины. Рабочая часть инсертера должна быть в форме канюлированной иглы с разметкой глубины введения. Кончик рабочей части должен быть изогнут вверх на угол не менее 12 град. Должна иметь общие габаритные размеры не более 328*29*54 мм. Должна поставляться в индивидуальной стерильной упаковке и быть предназначена для одноразового применения.</t>
  </si>
  <si>
    <t>Шовная пуговица должна быть предназначена для кортикальной фиксации трансплантата при реконструкции крестообразных связок. Должна иметь размеры не более 13*3.4*1.5 мм. Должна иметь фиксирующую петлю регулируемого размера. Петля должна иметь конструкцию, позволяющую производить ее затягивание (уменьшение размера), но предотвращающую распускание (увеличение размера). Пуговица должна иметь нить для протягивания по каналу, нить для регулировки длины фиксирующей петли и нить для разворота пуговицы на кортикале. Должна обеспечивать надежную фиксацию трансплантата. Должна быть изготовлена из титанового сплава. Должна быть предназначена для одноразового применения и поставляться в индивидуальной стерильной упаковке</t>
  </si>
  <si>
    <t>Шуруп шовный 4.5 мм*14мм</t>
  </si>
  <si>
    <t>Шуруп шовный на инсертере должен быть предназначен для восстановления вращательной манжеты плечевого сустава. Должен обеспечивать узловую фиксацию. Шуруп должен быть с винтовой резьбой и вводиться вкручиванием. На инсертере должна быть метка глубины введения. Шуруп должен иметь диаметр не более 4.5 мм и длину шурупа не более 14 мм. Шуруп должен быть с двумя нитями. Должен быть изготовлен из титана. Должен быть предназначен для одноразового применения. Должен поставляться стерильным.</t>
  </si>
  <si>
    <t xml:space="preserve">Шовная пуговица 10*3.44 мм. </t>
  </si>
  <si>
    <t>Шовная пуговица должна быть предназначена для фиксации трансплантата при реконструкции связки. Должна иметь форму продолговатой пластины толщиной не более 1.3 мм. Должна иметь не менее 2 отверстий, диаметром не более 2.3 мм для проведения и фиксации нити. Размер должен быть не более 10*3.44 мм. Пуговица должны быть изготовлены из сплава титана. Должна поставляться в индивидуальной стерильной упаковке и быть предназначена для одноразового использования.</t>
  </si>
  <si>
    <t>Аблятор типа зонд должен подключаться к артроскопическому электрохирургическому генератору. Должен быть биполярного типа. Должен иметь рабочую часть круглой формы диаметром не более 3.4 мм, изогнутую не более чем на 90°. Длина рабочей части с основанием должна быть не менее 159 мм. Должен иметь на рукоятке не менее трех кнопок с функциями активации абляции, активации коагуляции и переключения режимов абляции. Должен иметь несколько отвесрстий на кончики для более эффективной аспирации. Должен иметь в проксимальной части рукоятки аспирационную трубку с механизмом регулировки расхода жидкости. Должен быть стерильным и предназначенным для одноразового использования.</t>
  </si>
  <si>
    <t>Винт навикулярный самонарезающий 4.0x20мм, 26 мм, 30 мм, 35 мм, 40 мм, 45 мм, 50 мм, 55 мм, 60 мм.</t>
  </si>
  <si>
    <t>Винт маллеолярный самонарезающий 4.5x22/45мм, 50 мм, 55 мм, 60 мм.</t>
  </si>
  <si>
    <t>Спица Киршнера с перьевой заточкой 2.0x210</t>
  </si>
  <si>
    <t>Спица Киршнера с перьевой заточкой  – Спица Киршнера диаметром 2,0 мм,  длиной 210мм, 310мм. Остриё сверху сплащено на размер 0,8мм, кончик треугольный. Хвостовик расширяется до размера 1,7мм в ширину и сужен на толщине до 1,05мм. Материал изготовления - нержавеющая сталь, соответствующая международному стандарту ISO 5832 для изделий, имплантируемых в человеческий организм. Импланты должны быть оценены по критериям безопасности и совместимости с процедурами магнитно-резонансной томографии. Сталь технические нормы: ISO 5832/1; состав материала: C - 0,03% max., Si - 1,0% max., Mn - 2,0% max., P - 0,025% max., S - 0,01% max., N - 0,1% maх., Cr - 17, 0 - 19,0% max., Mo - 2,25 - 3,0%, Ni - 13,0 - 15,0%, Cu - 0,5% max., Fe – остальное.</t>
  </si>
  <si>
    <t>Спица Киршнера с перьевой заточкой 2.0x310</t>
  </si>
  <si>
    <t xml:space="preserve">Пластина 1/3 трубки 5отв. L-68, 6отв. L-82,  7отв. L-96, 8отв. L-110, 9отв. L-124, 10отв. L-138. </t>
  </si>
  <si>
    <t>Стержень для бедренной кости левый и правый (L, R), (диаметр/длина) 9 мм, 10 мм x 340 мм, 360 мм, 380 мм.</t>
  </si>
  <si>
    <t>Стержень для плечевой кости с компрессией 8 мм; 9 мм x 200мм,  220 мм, 240 мм, 260 мм, 280 мм, 300 мм.</t>
  </si>
  <si>
    <t>Стержень реконструктивный для большеберцовой кости 8, 9, 10 мм x 270 мм, 285 мм, 300 мм, 315 мм, 330 мм, 345 мм., 360мм, 375мм.</t>
  </si>
  <si>
    <t>Винт дистальный 4,5 L-30 мм, 35 мм, 40 мм, 45 мм, 55 мм, 65 мм, 70мм, 75мм.</t>
  </si>
  <si>
    <t xml:space="preserve">Стержень для предплечья и малоберцовой кости 4 и 5 мм x 200 мм, 220 мм, 240 мм, 260 мм, 280 мм. </t>
  </si>
  <si>
    <t>Винт кортикальный самонарезающий 2.7x14, 16, 18, 20, 22, 24, 26мм H.</t>
  </si>
  <si>
    <t>Проксимальная латеральная плечевая пластина II, 3отв., 4отв., 5отв. длинная  104 мм, 122 мм, 140  мм.</t>
  </si>
  <si>
    <t xml:space="preserve">Количество отверстий 4, 5, 6 длина 107 мм, 121мм, 135мм  пластина изготовлена из  титанового сплава Ti6Al4V ,  что соответствует спецификации ISO 5832-3 для изделий,  чистого титана, что соответствует спецификации ISO 5832-2, нержавеющей стали, что соответствует спецификации ISO 5832-1. Согласно разделу 5.2 ISO 10993-1 в соответствии с классификацией характеров контакта с организмом человека нестерильные костные пластины относятся к имплантируемым изделиям; согласно разделу 5.3 ISO 10993-1 в соответствии с классификацией по времени контакта нестерильные костные пластины относятся к изделиям длительного контакта. Стерилизуются влажным теплом, при температуре 134⁰С, давлении 210 КРа, в течении 5 минут. Время сушки 35 минут.
Изделие не является разлагаемым и не содержит разлагаемые материалы.Поставляется с принадлежностями для операционного вмешательства: нестерильные винты разных конфигураций и размеров и наборами инструментов.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Пластина должна иметь 4  блокировочных отверстий под винты диаметром не менее 3,5 мм, позволяющих осуществлять через них фиксацию. Пластина должна быть для левой и правой конечности и иметь индивидуальную упаковку с маркировкой завода изготовителя. Размеры по заявке Заказчика.
</t>
  </si>
  <si>
    <t>Дистальная медиальная пластина для плечевой кости II, левая, правая, 7 отв., 110 мм, 9 отв., 136 мм.</t>
  </si>
  <si>
    <t>Дистальная латеральная пластина для плечевой кости II, левая, правая, 6 отв., 94 мм,  8 отв., 120 мм.</t>
  </si>
  <si>
    <t xml:space="preserve">3.5 мм Винт 
компрессионный 30 мм, 40мм
</t>
  </si>
  <si>
    <t>Винт должен быть изготовлена из  титанового сплава Ti6Al4V ,  что соответствует спецификации ISO 5832-3 для изделий,  чистого титана, что соответствует спецификации ISO 5832-2. Тело винта должно быть диаметром 3,5 мм,  длиной 30 мм, 40 мм с резьбой по всей длине.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Размеры по заявке Заказчика.</t>
  </si>
  <si>
    <t>Пластина ключичная с крючком левая и правая IV и V, 4отв., 5отв., 6отв.,  - глубина крючка 14 мм.</t>
  </si>
  <si>
    <t>Проксимальная латеральная большеберцовая пластина VI левая, правая,  6отв., 7 отв.,  8отв., 99 мм, 115 мм, 131 мм, 147 мм.</t>
  </si>
  <si>
    <t>Винт блокирующий  2,7х 16 мм, 18 мм, 20 мм, 30 мм, 36 мм, 40 мм.</t>
  </si>
  <si>
    <t>Винт блокирующий 5,0 х 34мм; 36мм; 40мм; 44мм; 48мм;  60мм; 70мм; 80мм; 85мм</t>
  </si>
  <si>
    <t>Проксимальный канюлированный бедренный стержень, короткий, 9.5, 10, 11 ×200, 230</t>
  </si>
  <si>
    <t>Фиксационный проксимальный винт</t>
  </si>
  <si>
    <t>Винт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Стопорный винт предназначен для защиты стягивающего винта от вращения и одновременно обеспечивает его перемещение в боковом направлении. Винт имеет резьбовую часть длиной не менее 8,5 мм и диаметром не менее 7,0 мм. Общая длина винта не менее 13,5 мм</t>
  </si>
  <si>
    <t>Блокирующий винт 5 х 40мм.</t>
  </si>
  <si>
    <t>Винт шеечный, канюлированный 10,5 х 80, 85, 90, 95, 100, 105, 110, 115, 120</t>
  </si>
  <si>
    <t xml:space="preserve">Бедренный стержень </t>
  </si>
  <si>
    <t xml:space="preserve">Винт заглушка бедренная </t>
  </si>
  <si>
    <t xml:space="preserve">Винт для блокировки бедренный Диаметр 4.9 мм Длина 40 мм
</t>
  </si>
  <si>
    <t xml:space="preserve">Бедренный стягивающий винт 10,4 мм </t>
  </si>
  <si>
    <t>комплект</t>
  </si>
  <si>
    <t xml:space="preserve"> Катетеры обеспечивают венозный доступ к центральному кровообращению взрослых и детей для приема лекарств, отбора проб крови и контроля давления. Размер: длина катетера - 20см, просвет катетера - 14G (7F).  Проводник - 0,035" * 60см. Расширитель тканей - 8F*9cm. Скорость потока - 6000мл/час. Особенности: качество материала - центральные венозные катетеры изготавливаются из гибкого и термопластичного полиуретанового материла, в котором нет латекса. Это делает его применение полностью безопасным для человека, а также улучшает такой важный показатель, как тромбоустойчивость. Их использование позволяет полностью исключить тромбообразование; удобство коннектора - дизайн коннектора запатентован производителем и это сделано не только для преобразования внешнего вида, но и с целью эффективного предотвращения возможного заражения, утечки раствора из ЦВК. Разъем коннектора гладкий и максимально устойчивый; прекрасная рентгеноконтрастность - этот показатель отвечает за безопасность проведения медицинских процедур с помощью катетеров, а также упрощает ее. Достигается высокий уровень рентгеноконтрастности за счет смешивания катетера с контрастом BaSO4; минимальный вред для сосудов - благодаря мягкому синему наконечнику, введение катетера в интервенционную точку производится не только безболезненно, но безопасно и с минимальной травматизацией сосудов; Специальный проводниковый шприц - содержит клапанную систему и полный плунжер, что совместно обеспечивает вставку проводника напрямую через шприц в сосуд. Такой механизм уменьшает риск возможного заражения крови; Y образная игла - разработана с целью исключения контакта со шприцом и полного предотвращения воздушной эмболии. Такой эффект достигается за счет наличия на игле бокового порта с клапаном, позволяющий проводить через иглу проводник, не отсоединяя сам шприц; Удобная конструкция разъема - конструкция делает сам разъем прочным и гладким, что предотвращает возможное заражение, а также утечку вводимых препаратов; удобство установки катетер. Каждый канал имеет цветовой индикатор, а также несмываемую маркировку размера, которые их идентифицируют.  Надежная фиксация катетера на теле пациента осуществляется двумя парами съемных и несъемных крылышек, которые также предотвращают его возможное смещение.
Стандартный набор включает: Центральный венозный катетер (1), Проводник (1), Расширитель тканей (1), Скальпель (1), Интродьюсерная игла / Y-образная игла (1), Синий шприц-интродьюсер (1/0), Шприц с иглой (1/2), Крышка с гепарином (1/2/3), Застежка для катетера (1), Зажим удлинительной линии (1/2/3).
  Размер и тип катетера по заявке Заказчика.</t>
  </si>
  <si>
    <t xml:space="preserve"> Катетеры обеспечивают венозный доступ к центральному кровообращению взрослых и детей для приема лекарств, отбора проб крови и контроля давления. Размер: длина катетера - 30см, просвет катетера -14G (7F).  Проводник - 0,035" * 70см. Расширитель тканей - 8F*9cm. Скорость потока - 5700мл/час. Особенности: качество материала - центральные венозные катетеры изготавливаются из гибкого и термопластичного полиуретанового материла, в котором нет латекса. Это делает его применение полностью безопасным для человека, а также улучшает такой важный показатель, как тромбоустойчивость. Их использование позволяет полностью исключить тромбообразование; удобство коннектора - дизайн коннектора запатентован производителем и это сделано не только для преобразования внешнего вида, но и с целью эффективного предотвращения возможного заражения, утечки раствора из ЦВК. Разъем коннектора гладкий и максимально устойчивый; прекрасная рентгеноконтрастность - этот показатель отвечает за безопасность проведения медицинских процедур с помощью катетеров, а также упрощает ее. Достигается высокий уровень рентгеноконтрастности за счет смешивания катетера с контрастом BaSO4; минимальный вред для сосудов - благодаря мягкому синему наконечнику, введение катетера в интервенционную точку производится не только безболезненно, но безопасно и с минимальной травматизацией сосудов; Специальный проводниковый шприц - содержит клапанную систему и полный плунжер, что совместно обеспечивает вставку проводника напрямую через шприц в сосуд. Такой механизм уменьшает риск возможного заражения крови; Y образная игла - разработана с целью исключения контакта со шприцом и полного предотвращения воздушной эмболии. Такой эффект достигается за счет наличия на игле бокового порта с клапаном, позволяющий проводить через иглу проводник, не отсоединяя сам шприц; Удобная конструкция разъема - конструкция делает сам разъем прочным и гладким, что предотвращает возможное заражение, а также утечку вводимых препаратов; удобство установки катетер. Каждый канал имеет цветовой индикатор, а также несмываемую маркировку размера, которые их идентифицируют.  Надежная фиксация катетера на теле пациента осуществляется двумя парами съемных и несъемных крылышек, которые также предотвращают его возможное смещение.
Стандартный набор включает: Центральный венозный катетер (1), Проводник (1), Расширитель тканей (1), Скальпель (1), Интродьюсерная игла / Y-образная игла (1), Синий шприц-интродьюсер (1/0), Шприц с иглой (1/2), Крышка с гепарином (1/2/3), Застежка для катетера (1), Зажим удлинительной линии (1/2/3).
  Размер и тип катетера по заявке Заказчика.</t>
  </si>
  <si>
    <t xml:space="preserve">Катетеры обеспечивают венозный доступ к центральному кровообращению взрослых и детей для приема лекарств, отбора проб крови и контроля давления. Размер: просвет катетера - 7 F, длина катетера - 30см, просвет каналов - 16G (5F), 18G (4F)  и 18G (4F).  Проводник - 0,035" * 70см. Расширитель тканей - 8F*9cm. Скорость потока - 2580мл/час (дистальный канал),  720мл/час (срединный канал), 660мл/час (проксимальный канал). Особенности: качество материала - центральные венозные катетеры изготавливаются из гибкого и термопластичного полиуретанового материла, в котором нет латекса. Это делает его применение полностью безопасным для человека, а также улучшает такой важный показатель, как тромбоустойчивость. Их использование позволяет полностью исключить тромбообразование; удобство коннектора - дизайн коннектора запатентован производителем и это сделано не только для преобразования внешнего вида, но и с целью эффективного предотвращения возможного заражения, утечки раствора из ЦВК. Разъем коннектора гладкий и максимально устойчивый; прекрасная рентгеноконтрастность - этот показатель отвечает за безопасность проведения медицинских процедур с помощью катетеров, а также упрощает ее. Достигается высокий уровень рентгеноконтрастности за счет смешивания катетера с контрастом BaSO4; минимальный вред для сосудов - благодаря мягкому синему наконечнику, введение катетера в интервенционную точку производится не только безболезненно, но безопасно и с минимальной травматизацией сосудов; Специальный проводниковый шприц - содержит клапанную систему и полный плунжер, что совместно обеспечивает вставку проводника напрямую через шприц в сосуд. Такой механизм уменьшает риск возможного заражения крови; Y образная игла - разработана с целью исключения контакта со шприцом и полного предотвращения воздушной эмболии. Такой эффект достигается за счет наличия на игле бокового порта с клапаном, позволяющий проводить через иглу проводник, не отсоединяя сам шприц; Удобная конструкция разъема - конструкция делает сам разъем прочным и гладким, что предотвращает возможное заражение, а также утечку вводимых препаратов; удобство установки катетер. Каждый канал имеет цветовой индикатор, а также несмываемую маркировку размера, которые их идентифицируют.  Надежная фиксация катетера на теле пациента осуществляется двумя парами съемных и несъемных крылышек, которые также предотвращают его возможное смещение.
Стандартный набор включает: Центральный венозный катетер (1), Проводник (1), Расширитель тканей (1), Скальпель (1), Интродьюсерная игла / Y-образная игла (1), Синий шприц-интродьюсер (1/0), Шприц с иглой (1/2), Крышка с гепарином (1/2/3), Застежка для катетера (1), Зажим удлинительной линии (1/2/3).
</t>
  </si>
  <si>
    <t>Фильтр тепловлагообменный  c антиаклюзионным механизмом и с портом luer lock  в комплекте с механическим фильтром для защиты аппарата на 168ч</t>
  </si>
  <si>
    <t>Фильтр c антиаклюзионным механизмом и  портом luer lock в комплекте с механическим фильтром для защиты аппарата на 168ч</t>
  </si>
  <si>
    <t>Дыхательный контур анестезилогический  для взрослых, 2,0 м, растягивающийся, конфигурируемый, с портом, с дыхательным мешком 2,0 л, с дополнительным шлангом , 1,6 м</t>
  </si>
  <si>
    <t>Натронная известь для наркозно-дыхательного аппарата  Atlan A 300</t>
  </si>
  <si>
    <t>Натронная известь для поглощения CO2 для наркозно-дыхательного аппарата  Atlan A 300, канистра, 5 л. В форме гранул  не образуются каналы. Натронная известь равномерно поглощает CO2 и используется эффективно. Форма гранул и высокая пористость создают оптимальную поверхность. Поэтому способна поглощать больше CO2 и служит долго. Натронная известь значительно снижает накопление веществ, которые образуются при случайном высыхании натронной извести. Натронная известь можно использовать с любыми галогенированными ингаляционными анестетиками. В упаковке 2 шт.</t>
  </si>
  <si>
    <t>Артериальный катетер по Сельдингеру материал катетера рентгенконтрастный полиуретан диаметр 20G, длина 5 см; В наборе проводник, игла, прозрачная удлинительная линия с зажимом, колпачок.</t>
  </si>
  <si>
    <t>Двухступенчатые венозные канюли</t>
  </si>
  <si>
    <t xml:space="preserve">Катетер для дренажа левого желудочка </t>
  </si>
  <si>
    <t>Кардиоплегические канюли  для корня аорты с дренажной линией</t>
  </si>
  <si>
    <t>Канюли имеют рентгеноконтрастный наконечник, соединенный с прозрачным корпусом, с отдельной дренажной линией. Дополнительные возможности при использовании данной канюли должны включать: мониторинг давления в корне аорты, дренирование левых отделов сердца. Все канюли должны быть снабжены стальной иглой-интродюсером. Длина 14.0 см. Стандартный наконечник и стандартный интродюсер.  12 ga  (9 Fr). В упаковке 20 штук</t>
  </si>
  <si>
    <t>Одноканальный одноразовый датчик для мониторинга внутрисосудистого давления с системой промывки для одновременной промывки обоих каналов. Чувствительность: 5 μV/V/mmHg±1%. Диапазон рабочего давления: -30 до 300 mmHg. Гистерезиз: ±1mmHg. Дрейф нуля со временем: &lt;2mmHg/8ч. Защита от чрезмерного давления: 6464mmHg. Рабочая температура: от +15°С до 40°С. Время непрерывной работы: 168 часов. Температура хранения: от -25°С до +70°С. Выходное сопротивление: 270-330 Ом. Длина линии от датчика 120 см. Краник и линия на датчике - интегрированные. Соединение с кабелем прикроватного монитора "телефоного" типа в защитном прозрачном футляре, для надежного скрепления и безопасной работы. Метод стерилизации: Этиленоксидом</t>
  </si>
  <si>
    <t>Пластмассовый футляр, содержащий десять ячеек с действующим веществом, упакованный в картонную коробку и запаянный в пластиковый пакет. Действующее вещество (стерилизующий агент) – 58 - 59,5 % раствор пероксида водорода. Для плазменного стерилизатора Sterrad  NX . В упаковке 5 кассет.</t>
  </si>
  <si>
    <t>Набор для аппарата аутогемотрансфузии Sorin Xtra</t>
  </si>
  <si>
    <t xml:space="preserve">Набор аутотрансфузионный. Включает резервуар, колокол и все необходимые принадлежности для сбора и обработки крови с операционного поля или из послеоперационных дренажей. Комплектация:  резервуар для сбора крови, магистраль аспирации и антикоагуляции, магистраль вакуумного насоса, промывочный набор. Резервуар: емкость 3,8 литра, многослойная система фильтрации, в которой предусмотрены: — внутренний пеноудаляющий полиуретановый слой (30 пор на дюйм), промежуточный двойной фильтр из тканого и нетканого материала (40 мкм), внешний экран (120 мкм). Возможность вращения резервуара на 360° в держателе. Прозрачный корпус позволяет осуществлять постоянный контроль собранной крови. Прозрачная плоская крышка позволяет следить за состоянием внутреннего фильтра. Три входных порта диаметром 1/4 дюйма для сбора крови в интра- и послеоперационном периоде: наклонены под углом 45°, что позволяет предотвратить закупорку частицами, которые образуются во время проведения операции. Один входной порт диаметром 3/8 дюйма для интраоперационных процедур, который используется для подключения магистралей аспирации и антикоагуляции диаметром 3/8 дюйма. Два порта с соединением типа Люэр (один с фильтром, другой — без) для перемещения крови или введения лекарственных препаратов. Клапан сброса давления. Предохранительный клапан для предотвращения перелива жидкости.
</t>
  </si>
  <si>
    <t>Оксигенатор мембранный половолоконный.</t>
  </si>
  <si>
    <t xml:space="preserve">Оксигенатор мембранный половолоконный.Оксигенатор с мембраной из микропористого полого волокна со встроенными теплообменником и воздушным фильтром. Имеет покрытие фосфорилхолин. Изделия с покрытием из фосфорилхолина используются, когда требуется магистраль крови с покрытием. Покрытие фосфорилхолин улучшает совместимость изделия с кровью посредством уменьшения адгезии тромбоцитов к поверхностям с покрытием. Кровоток: 2,0-8,0 л/мин. Минимальная скорость потока крови (на макс. время до 2 часов) -  0,5 л/мин. Комбинированный поток крови 8 л/мин .Динамический объем заполнения: 445 млСтатистический объем заполнения (среднее значение «оксигенирующий модуль + теплообменник»): 219 млОстаточный объем крови (среднее значение «оксигенирующий модуль + теплообменник»): 127 мл  Секция Мембраны:Тип материала: Микропористый полипропилен, Площадь поверхности: 1,75 м2Тип материала корпуса – Поликарбонат.Секция теплообменника: Тип материала корпуса – Полиуретан Площадь поверхности – 0,4 м2 Венозный резервуар:Максимальный объем венозного резервуара – 4500 мл, Максимальный рабочий объем – 4000 мл,Минимальный рабочий объем – 150 мл, Материал венозного фильтра: Полиэфир экранного типа, размер пор 41 μм, Биосовместимое покрытие: Фосфорилхолин. Противопенное тело: Полиуретановая губка. Противопенное вещество: Противопенное средство на основе силикона.Средства фильтрации: 41 μм полиэстерный внешний экран +120 μм внутренняя полиэстерная сетка. Секция кардиотомного резервуара:Противопенное тело: Полиуретановая губка. Противопенное вещество: Противопенное средство на основе силикона.Средства фильтрации: 41 μм полиэстерный экран.Изделие представляет собой жесткий венозный резервуар со встроенным кардиотомным фильтром и возможностью секвестрации активированной крови всасывания с последующей ее обработкой при помощи оборудования для аутотрансфузии. Изделия с покрытием фосфорилхолин используются, когда требуется магистраль крови с покрытием. Покрытие фосфорилхолин улучшает совместимость изделия с кровью посредством уменьшения адгезии тромбоцитов к поверхностям с покрытием. Секвестрация и обработка активированной крови всасывания уменьшает воспалительную реакцию пациента и повышает эффективность покрытия фосфорилхолин. МАКС. ВМЕСТИМОСТЬ (прибл.) 4500 мл МАКС. РАБОЧИЙ УРОВЕНЬ (прибл.) 4000 мл - секция неактивированной крови 2700 мл - секция активированной крови 1300 мл МИН. РАБОЧИЙ УРОВЕНЬ 150 мл МАКС. СКОРОСТЬ ПОТОКА КРОВИ - венозная кровь 8 л/мин- венозная и неактивированная кровь всасывания 8 л/мин- всасывание через каждый порт секции неактивированной крови 0,75 л/мин
</t>
  </si>
  <si>
    <t>комп</t>
  </si>
  <si>
    <t xml:space="preserve">Комплект магистралей кровообращения для  кардиоплегии </t>
  </si>
  <si>
    <t xml:space="preserve">Гемоконцентратор </t>
  </si>
  <si>
    <t>Кардиохирургия (оперционная)</t>
  </si>
  <si>
    <t xml:space="preserve">Индивидуальный процедурный комплект  </t>
  </si>
  <si>
    <t>Набор турникетов  19.1 см</t>
  </si>
  <si>
    <t>Набор турникетов 12,7 см</t>
  </si>
  <si>
    <t>Наборы турникетов Длина 12,7 см. Набор: 2 турникета,2 тесьмы, 2 пластиковых проводника. В упаковке 20 штук</t>
  </si>
  <si>
    <t xml:space="preserve">Перфоратор аорты </t>
  </si>
  <si>
    <t xml:space="preserve">Аортальный протез (кондуит) с механическим клапаном </t>
  </si>
  <si>
    <t>Аортальный протез (кондуит) импрегнирован коллагеном по уникальной технологии, обеспечивает равномерное прорастание тканью и биосовместимость. Низкая порозность протеза исключает необходимость тромбогенной обработки. Отсутствие складок на манжете облегчает позиционирование и наложение коронарных анастомозов. Кольцо клапана и створки изготовлены из пиролитического углерода, обладающего исключительной прочностью и низкой тромбогенностью. Рентгенконтрастность благодаря  добавлению вольфрама в пиролитический углерод. Угол открытия створок 85° оптимален для поддержания ламинарного потока крови и уменьшения турбулентности. Механизм вращения клапана облегчает интраоперационное позиционирование.  Возможность проведения МРТ-исследований у пациентов с имплантированными механическими клапанами. Длина протеза 12 см.  Внешний диаметр клапана/Внутренний диаметр протеза 19/20,21/22,23/24,25/28,27/30,29/32,31/34,33/34 мм; внутренний диаметр клапана 14.8, 16.7, 18.6, 20.4, 22.5, 24.2, 26.1, 26.1 мм; геометрическая площадь поверхности клапана 1.63, 2.06, 2.55, 3.09, 3.67, 4.41, 5.18, 5.18 см2.В комплект входит  каутер для выжигания аортального протеза (кондуита) с механическим клапаном Masters.  Размеры по заявке Заказчика.</t>
  </si>
  <si>
    <t>Проволока стальная хирургическая (6) 4х45 мм .Нить нерассасывающаяся стальная хирургическая стерильная, монофиламентная, должна быть выполнена из хирургической стали. Метрический размер 8, условный размер 6. Длина нити не менее 40 см и не более 50 см. Количество отрезков нити в стерильном внутреннем вкладыше - 4. Каждый отрезок атравматически соединен с иглой.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захвата.Игла колющая с режущим кончиком острия (1/12 от длины корпуса иглы) для облегчения проведения иглы сквозь плотные фиброзные участки ткани, 1/2  окружности, от 47,5 до 48,5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представляет собой прямую упаковку из картона содержащую 4 прямых стерильных отрезка стальной хирургической проволоки. Каждый отрезот атравматически соединен с иглой.</t>
  </si>
  <si>
    <t>Проволока стальная хирургическая (7) 4х45х48мм Нить нерассасывающаяся стальная хирургическая стерильная, монофиламентная, должна быть выполнена из хирургической стали. Метрический размер 9, условный размер 7. Длина нити не менее 40 см и не более 50 см. Количество отрезков нити в стерильном внутреннем вкладыше - 4. Каждый отрезок атравматически соединен с иглой.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захвата.Игла обратно-режущая, 1/2  окружности, от 47,5 до 48,5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представляет собой прямую упаковку из картона содержащую 4 прямых стерильных отрезка стальной хирургической проволоки. Каждый отрезот атравматически соединен с иглой.</t>
  </si>
  <si>
    <t>Электрод для временной кардиостимуляции М3 (2,0), 60 см с иглами</t>
  </si>
  <si>
    <t>Система для фиксации грудины после стернотомии</t>
  </si>
  <si>
    <t>Адаптер перфузионный 1/4 с шипованным коннектором</t>
  </si>
  <si>
    <t>Адаптеры:(перфузионные; дренажные; "Y" - образные; удлинительные линии-адаптеры; антеградные/ретроградные; адаптер для кардиоплегии)</t>
  </si>
  <si>
    <t>Интракоронарные шунты 1,0 мм -3,0 мм</t>
  </si>
  <si>
    <t>Канюля высокопоточная для перфузии коронарных артерии с угловым наконечником 45° и 90°</t>
  </si>
  <si>
    <t xml:space="preserve">Стент с лекарственным покрытием </t>
  </si>
  <si>
    <t xml:space="preserve">Баллон коронарный </t>
  </si>
  <si>
    <t>Шприц манометр</t>
  </si>
  <si>
    <t xml:space="preserve">Проводниковый катетер </t>
  </si>
  <si>
    <t>Катетер диагностический трансрадиальный</t>
  </si>
  <si>
    <t>Интрадюссер (радиальный)</t>
  </si>
  <si>
    <t>Интродьюсер для трансрадиального доступа. Возможность выбора диаметра 4, 5, 6, 7 Fr. Возможность выбора длины интродьюсеров длиной 7, 10 см.  Возможность выбора интродьюсеров с ренгенконтрастной меткой. Возможность выбора цветовой кодировки диаметра интродьюсера. Наличие ушка на интродьюсере для подшивания к коже, что обеспечивает удобство фиксации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Возможность выбора педиатрических наборов. Длина дилататора (мм): 125; 155. Наличие выбора диаметра прямого, стального мини проводника: 0,018", 0,021",0,025". Длина прямого, стального мини проводника 45см. Игла 20Gx 35мм (для мини проводника 0,025"), игла 21Gx 35мм (для мини проводника 0,018"), игла 22Gx 35мм (для мини проводника 0,018").</t>
  </si>
  <si>
    <t>Диагностические проводники</t>
  </si>
  <si>
    <t>Широкий спектр диаметров диагностических проводников: 0,18" (0.46мм), 0,21"(0.53мм), 0,25"(0.64мм),  0,35" (0.89мм), 0,38´´ (0.97мм). Длина проводников не менее 70,80, 100,120,145,150, и не более 180 см . Наличие прямых и/или J-изогнутого кончика проводника. Различный радиус J – загиба – 1.5, 3, 6 и 15мм. Различная длина гибкой дистальной части. Наличие проводников с двумя рабочими кончиками: J – изогнутый/прямой. Конфигурации прямых проводников: прямой (длина подвижного сегмента 7см). Наличие проводников с кончиком Rosen - для почечных артерий - сочетание атравматичного J-кончика большего изгиба с коротким сердечником. Возможность выбора проводников  с фиксированным и нефиксированным внутренним стержнем. Трехкомпонентный дизайн проводника - стержень, гибкая лента и PTFE (политетрафторэтилен) покрытие по всей длине, нанесенное метом грунтовки и придающее проводнику зеленый цвет. Возможность выбора проводников различной жесткости. Порт для промывания с механизмом Luer Lock. Проводник упаковон в пластиковое кольцо. Наличие выпрямителя J-кончика. Материал стержня проводника - нержавеющая сталь.</t>
  </si>
  <si>
    <t>Постоянный ЭКС</t>
  </si>
  <si>
    <t xml:space="preserve">Имплантируемый МРТ-совместимый мультипрограммируемый двухкамерный частотно-адаптирующий электрокардиостимулятор с функцией активного контроля захвата по обоим каналам в комплекте с принадлежностями. Режимы cтимуляции: ВЫКЛ.; DDD(R); VVI(R); AAI(R); DDI(R); A00(R); VDD(R); VVT; AAT; VDI(R); V00(R); DVI(R); D00(R); DDT. Значение базовой частоты (по обоим каналам) в диапазоне, но не уже чем от 30 до 200 имп/мин. Значение амплитуды стимуляционного импульса (по обоим каналам) в диапазоне, но не уже чем от 0,2 до 7,5 В. Значение длительности импульса (по обоим каналам) в диапазоне, но не уже чем от 0,1 до 1,5 мс. Наличие функции активного контроля захвата (КЗ) (по обоим каналам).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обоих каналах на постоянной основе. Максимальная частота отслеживания по желудочковому каналу: 200 уд/мин. Сенсор частотной адаптации: акселерометр. Функция частотного гистерезиса: наличие минимум трёх вариантов гистерезиса - динамический гистерезис; повторный гистерезис; поисковый гистерезис. Значение предсердно-желудочковой задержки в диапазоне, но не уже чем от 20 до 350 мс. Возможность отдельного программирования для шести частотных диапазонов и раздельного программирования для спонтанных и стимуляционных событий. Автоматический алгоритм минимизации желудочковой стимуляции за счет интеллектуального увеличения AВ-задержки, наличие повторного, поискового AВ-гистерезиса и отрицательного для обеспечения постоянной желудочковой стимуляции. Наличие программируемого ночного ритма стимуляции. Функция автоматического контроля электродов: наличие подпорогового измерения импеданса электродов не реже, чем через каждые 30 с независимо от фазы собственного проведения или стимуляции. Функция автоматической проверки электродов: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Возможность проведения процедуры неинвазивного ЭФИ. Возможность автоматической записи внутрисердечных электрограмм (ВЭГМ) в память ЭКС: не менее 4-х эпизодов длительностью до 10 с каждый. Проведение автоматических тестов определения чувствительности, порогов стимуляции и сопротивления по обоим каналам при контрольном осмотре пациента: наличие. Расчётный срок службы: более 12 лет при 50% стимуляции в режиме DDD(R) с базовой частотой не менее 60 имп/мин; амплитудой предсердного и желудочкового стимулов не менее 2,5 В; длительностью импульса по обоим каналам не менее 0,4 мс; импедансом обоих электродов не более 500 Ом. Масса: не более 23,2 г. Толщина: не более 6,5 мм. Объём: не более 11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более 6 Френч.
Стандартная комплектация состоит из (при поставке в комплектах):
1. Электрокардиостимулятор МРТ-совместимый, двухкамерный – 1 шт.
2. Эндокардиальные МРТ-совместимые электроды, активной фиксации, диаметром не более 6 Френч – 2 шт.
3. Интродьюсер - 2 шт.
</t>
  </si>
  <si>
    <t>Электрод для временного ЭКС</t>
  </si>
  <si>
    <t>Устройства для гемостаза</t>
  </si>
  <si>
    <t xml:space="preserve">Катетер для маточных артерий </t>
  </si>
  <si>
    <t>Катетер радиологический для маточных артерий.   Длина катетеров 90см, различная степень жесткости. Размер катетера 5F. Рекомендованный проводник 0.038". Сужающийся кончик катетера для облегчения позиционирования в сосуде. Материал кончика - сплав вольфрама для превосходной визуализации. Материал втулки катетера полиуретан. Конфигурация втулки: крылья. Дизайн втулки "аккордеон" с компенсацией натяжения. Крутящий момент 1:1. Максимальное давление 1200psi (81, 6 bar). Упакован в стерильную упаковку.</t>
  </si>
  <si>
    <t>Интродьюсерная Система с нитиноловым проводником</t>
  </si>
  <si>
    <t>Набор для несосудистого мини доступа в процедурах дренирования. В наборе: коаксильный интродьюсер 6F 20см, дилататор 4F, жесткая канюля, интродьюсерная игла, стилет троакар 15см 21G, нитиноловый проводник  с платиновым кончиком длиной 60см 0.018", PTFE проводник из нержавеющей стали длиной 150см 0.038" с двойным рабочим кончиком (прямым и J 3мм).</t>
  </si>
  <si>
    <t>Катетер дренажный универсальный запирающийся. Наличие выпрямителя кончика. Встроенная в стенку катетера платиновая метка 5мм (опция). Материал катетера полиуретан, устойчивый к изломам. Наличие сульфата бария в составе полиуретан для визуализации. Материал металлической канюли нержавеющая сталь, совместимость с проводником 0.038", дистальный 1" эхогенный. Материал иглы-троакара нержавеющая сталь. Кончик стилета трехгранный. Длина катетера 15,25, 40 см. Наличие 7 дренажных отверстий для катетеров 6.5F, 8 отверстий для катетеров 8.5F, 10F, 12F, 9 отверстий для катетеров 14F, расположенных по спирали. Площадь дренажного отверстия 0.0060дюймов.кв. Общая площадь дренажных отверстий 0.048 дюймов.кв. Конфигурация кончика прямой или Pigtail. Размер катетера 6,5F; 7,5F; 8,5F; 10F; 12F; 14F;. Наличие гидрофильного покрытия дистальных 20см. Цветовая кодировка втулки катетера. Наличие репозиционного устройства для разблокировки катетера в наборе.</t>
  </si>
  <si>
    <t>Дренажная емкость</t>
  </si>
  <si>
    <t>Инфузионная линия</t>
  </si>
  <si>
    <t xml:space="preserve">Линии: высокого давления - длина 120 см. Внутренний Диаметр составляет 1,9 мм, наружный диаметр 4.78 мм, толщина стенки 1.44 мм, жесткость материала по шору  90A. Максимальное давление до 1200 Psi (82 бар). Изготовлены из поливинилхлорида с превосходными температурными характеристиками и отсутствием летучих органических соединений. Трубка не содержит диэтилгексилфталат. Трубка имеет характеристики нон-фталат пластифицирующей добавки которая обладает превосходной устойчивостью к экстракции липидов крови и высоким содержанием жира эмульсий. Линия имеет  2 вентилируемых колпачка типа мама Луер Лок/папа Луер Лок. Надежное соединение Луер Лок предотвращает случайное отсоединение. Стерилизован этиленоксидом. </t>
  </si>
  <si>
    <t>1. Ангиопростыня 280х350 см, изготовлена из четырех видов материалов. Оперативное поле из абсорбирующего нетканого полотна плотностью не менее 95 г/м2  с двумя отверстиями для радиального доступа. На оперативном поле имеются два отверстия размером 7х10 см на дополнительном адгезивном поле 15х19 см, с операционной пленкой вокруг отверстия. Неоперативные части, изготовлены из усиленного нетканого водоотталкивающего материала плотностью 55 г/м2. Длина неоперативной части с ножной стороны 153х140 см, от головной части 27х140 см. Прозрачные поля 70х350 см, изготовленные из полиэтилена. Ангиопростыня имеет два маркера головной части, наклеенных возле отверстий – 1 шт.
2. Салфетка 35×35 см для рук из нетканого материала плотностью 60 г/м2 имеет высокую впитывающую способность и прочность, сохраняющуюся во влажном состоянии. Обладает высокой гигиеничностью и безопасностью - 4 шт.
3. Халат хирургический ХL длиной 140 см одноразовый, изготовленный из трехслойного водоотталкивающего, воздухопроницаемого, безворсового, гипоаллергенного нетканого полотна типа СМС 40 плотности, горловина на завязке, с одним поясом, рукава на манжете. Удобный, «дышащий». Обеспечивает максимальный комфорт при проведении  стандартных малоинвазивных и кратковременных операций и процедур за счет специального кроя, не стесняющего движений во время проведения манипуляций. Халат сложен для асептического надевания без дополнительной помощи- 2 шт.
4. Чехол хирургический 80х145 см одноразовый, изготовлен из трехслойного водоотталкивающего, воздухопроницаемого, безворсового, гипоаллергенного нетканого полотна типа  СМС 40 плотности, с вставкой 70×80 см из впитывающего по всей поверхности, безворсового, гипоаллергенного нетканого материала плотности не менее 54, водоотталкивающего с другой стороны, с двумя 2-х секционными карманами 70х25 см изготовленные из трехслойного водоотталкивающего, воздухонепроницаемого, безворсового, гипоаллергенного нетканого полотна типа СМС 40 плотности – 1 шт.
5. Чехол для аппарата диаметром 100 см – представляет собой покрытие защитное для снимков представленное из полиэтиленовой пленки толщиной 0.05 мм. Покрытие может обладать 2 положениями - расслабленным и растянутым. В  натянутом положении длина радиального отверстия составляет  100 -/+ 2 см. На отверстии внутреннего диаметра имеется резинка, чтобы прикрепить покрытие к монитору – 1 шт.
6. Чехол для аппарата квадратный, размером 100×120 см, изготовленный из прозрачной полиэтиленовой пленки толщиной 0.05 мм, собранной на резинку. Обладает двумя положениями: расслабленным и растянутым. Упакован в индивидуальную упаковку: полиэтиленовый пакет, обозначен стикером «100×120» – 1 шт
Стерильно. Метод стерилизации: этиленоксидом. В единой упаковке.</t>
  </si>
  <si>
    <t>Устройство для закрытия пункционных отверстий</t>
  </si>
  <si>
    <t>Устройство для закрытия пункционных отверстий в артериях, состоит из устройства, канюли для его введения, локализатора для артериотомии
(модифицированного расширителя) и проводника. Устройство  состоит из абсорбируемой коллагеновой губки и специального абсорбируемого полимерного якоря. Они соединены абсорбируемой шовной нитью с самозатягивающимся узлом.
Устройство герметизирует место артериотомии, закрывая его с обеих сторон двумя основными компонентами: якорем и коллагеновой губкой. Основной метод достижения гемостаза — механический (артериотомическое отверстие с одной стороны закрывается якорем, а с другой — губкой). Также в достижении гемостаза играют роль стимулирующие коагуляцию свойства коллагена. Устройство находится в подающей системе. В ней абсорбируемые компоненты хранятся и подаются к месту пункции артерии. Подающая система снабжена рукояткой устройства с зубчатым механизмом тампонирования коллагена, облегчающей правильную подачу и установку абсорбируемого устройства. 
В компонентах устройства для закрытия пункционных отверстий в артериях  латексная резина не используется. Изделие безопасно при проведении магнитно-резонансной томографии. 
Полностью растворяется, при использовании данного устройство отсутствуют осложнения, для пациента это быстрая мобилизация. Используется просто и легко – для врача, установка занимает около 2-ух минут. Преимущества для пациента после использования: отсутствие гематом, отсутствие болевых ощущений для пациента. Пациент после использования данного устройства: через 20 минут может вставать, а через 1 час возможна транспортировка в другое отделение.
Размеры: 6 Fr., 8 Fr</t>
  </si>
  <si>
    <t>Аспирационный катетер для нейроинтервенций</t>
  </si>
  <si>
    <t>Аспирационный катетер. Размер катетера 6F. Внешний диаметр проксимальной части - 0,0825”, дистальной части - 0,0815”. Внутренний диаметр - 0,070”. Прямой кончик. Длина проксимальной части - 106 или 112см, дистальной гибкой части - 19 см. Общая длина - 125см или 131см.</t>
  </si>
  <si>
    <t>Микрокатетер для нейроинтервенций</t>
  </si>
  <si>
    <t>"• Усиленный катетер, состоящий из 7 сегментов
 • Атравматично отполированная дистальная часть катетера
 • 2 платиновых маркера, позволяющих производить отсоединение спиралей в нужной части
 • Внешний диаметр 2,4F, внутренний 1,7F, внутренний диаметр 0,017”; диаметр 2,5/2,0F - внутренний диаметр 0,021”; диаметр 3,1/2,6 F - внутренний диаметр 0,027”;
 • Общая длина 150 см
 • Доступен в двух видах: «обычный» и «экстра поддержка»"</t>
  </si>
  <si>
    <t xml:space="preserve">Микрокатетер с внутренним диаметром 0.022 дюйма, длиной 155 см, предназначен для поддержки устойчивого доступа соответствующих терапевтических или диагностических устройств, то есть устройств, совместимых с внутренним диаметром этого микрокатетера, и для инфузии терапевтических и диагностических препаратов. Наружный диаметр проксимальной части 2.7 Fr и дистальной 2.4 Fr. Длина пластичной части 15 см. Наружная секция в дистальной части катетера имеет гидрофильное покрытие в размере 55 см, повышающее гладкость поверхности. Слой политетрафторэтилена (PTFE), выстилающий катетер от дистального коничка до проксимального конца, облегчает введение и продвижение совместимых устройств внутри катетера. Рентгеноконтрастная метка, расположенная рядом с дистальным наконечником, позволяет проводить рентгеноскопическую визуализацию при продвижении катетера внутри тела пациента. Микрокатетеримеет прямой атравматичный кончик. Формируемый паром дистальный кончик позволяет выполнить однократную устойчивую модификацию формы наконечника. </t>
  </si>
  <si>
    <t xml:space="preserve">Нейроваскулярный проводник </t>
  </si>
  <si>
    <t>Микропроводник для нейро интервенции
 Диаметр и длина: 0.008” (длина 200, 300 см) ,  0.014" (длина 200 см), 0.018” (длина 200, 300 см).
 Длина рентгенконтрастной части: 3 см, 5 см, 9 см.
 Материал сердечника: сталь.
 Наличие технологии dabble coil.
 Тип сердечника: конический.
 Длина оплетки: 9 см, 30 см, 34 см
 Варианты дистального кончика: наличие прямого, микрошейпинг 90°, 25°.
 Варианты покрытия дистальной части: гидрофильное ( не менее 170 см).
 Покрытие проксимальной части: при длине 300 см- PTFE.
 Возможность удлинения не менее 165 см
 Наличие моделей с полимерным покрытием дистальной части.</t>
  </si>
  <si>
    <t>Нейроваскулярные спирали</t>
  </si>
  <si>
    <t>Система отсоединения спиралей</t>
  </si>
  <si>
    <t>"Система отделения микроспиралей. Контроллер стерильный и предназначен для одноразового использования . Совершает до 20 отделений. Источник питания – заряженные батареи без специальных условий хранения. Контроллер состоит из микросхемы – микропроцессора . Система должна проверять зарядку батареи и ее исправность. Простой мониторинг готовности контроллера. В случае неисправности - красная лампочка . Простое нажатие на кнопку отделения спирали завершает процесс не более чем за 3 секунды. Цикл отсоединения сопровождается звуковыми и визуальными сигналами.</t>
  </si>
  <si>
    <t>шт.</t>
  </si>
  <si>
    <t>Стерильный рассасывающийся гемостатический материал из окисленной регенерированной целлюлозы, фибриллярный 25 x 51 mm. Натуральная (растительная) целлюлоза растворяется и экструдируется в виде непрерывного волокна (регенерация). Ткань, изготовленная из волокна, очень однородна по химическому составу, поэтому ее окисление строго регулируется. Это равномерное окисление приводит к меньшему изменению стабильности и впитывающей способности материала по сравнению с изделиями на основе хлопка.
Медицинское изделие представляет собой стерильный продукт, изготовленный из окисленной регенерированной целлюлозы (полиоксиангидроглюкуроновая кислота), доступный в виде стандартной ткани. Материал можно обрезать до любого желаемого размера, наносится всухую. Его можно положить, прижать к кровоточащему месту или обернуть вокруг него. Механизм действия не зависит от механизма свертывания крови в организме. При контакте с кровью образует коричневатую или черную желеобразную массу, которая способствует образованию тромбов. Эта желеобразная масса действует как физическая матрица, к которой могут прилипать тромбоциты. При агрегации тромбоцитов и образовании тромбоцитарно- фибриновой пробки происходит гемостаз. При правильном использовании в минимальных количествах он рассасывается из мест имплантации без тканевой реакции. Полностью рассасывается в течение 7-14 дней. Гемостаз через 3-4 минуты.7 - слойная фибриллярная ткань. Универсальность дизайна. Наличие пучков для неровных поверхностей.</t>
  </si>
  <si>
    <t>Стерильный рассасывающийся гемостатический материал из окисленной регенерированной целлюлозы, фибриллярный 51 x 102 mm. Натуральная (растительная) целлюлоза растворяется и экструдируется в виде непрерывного волокна (регенерация). Ткань, изготовленная из волокна, очень однородна по химическому составу, поэтому ее окисление строго регулируется. Это равномерное окисление приводит к меньшему изменению стабильности и впитывающей способности материала по сравнению с изделиями на основе хлопка.
Медицинское изделие представляет собой стерильный продукт, изготовленный из окисленной регенерированной целлюлозы (полиоксиангидроглюкуроновая кислота), доступный в виде стандартной ткани. Материал можно обрезать до любого желаемого размера, наносится всухую. Его можно положить, прижать к кровоточащему месту или обернуть вокруг него. Механизм действия не зависит от механизма свертывания крови в организме. При контакте с кровью образует коричневатую или черную желеобразную массу, которая способствует образованию тромбов. Эта желеобразная масса действует как физическая матрица, к которой могут прилипать тромбоциты. При агрегации тромбоцитов и образовании тромбоцитарно- фибриновой пробки происходит гемостаз. При правильном использовании в минимальных количествах он рассасывается из мест имплантации без тканевой реакции. Полностью рассасывается в течение 7-14 дней. Гемостаз через 3-4 минуты.7 - слойная фибриллярная ткань. Универсальность дизайна. Наличие пучков для неровных поверхностей</t>
  </si>
  <si>
    <t xml:space="preserve">нож офтальмологический для парацентеза 20G </t>
  </si>
  <si>
    <t>Медицинская термографическая пленка 14х17 дюймов (35х43см)</t>
  </si>
  <si>
    <t xml:space="preserve">Медицинская термографическая пленка для общей рентгенографии 5 B размерами: 14х17 дюймов (35х43см), в упаковке по 100 листов. Медицинская термографическая пленка для общей рентгенографии  5 B – листовая, неперфорированная, односторонняя, предназначена для работы в принтерах, использующих принцип получения изображения с помощью изменения температуры. Пленка представляет собой подложку толщиной 168 мкм, на которую с одной стороны нанесен термоэмульсионный слой, покрытый защитным слоем, с другой – антистатическое покрытие. Термоэмульсионный слой изготовлен на основе AgOS и активатора. Под воздействием температуры образуется оксид активатора, а серебро восстанавливается, создавая изображение. Предназначена для распечатки цифровых рентгенографических изображений на принтерах AGFA Drystar. </t>
  </si>
  <si>
    <t>Медицинская термографическая пленка 8х10 дюймов (20,3х25,4см)</t>
  </si>
  <si>
    <t xml:space="preserve">Медицинская термографическая пленка для общей рентгенографии 5 B размерами: 8х10 дюймов (20,3х25,4см), в упаковке по 100 листов. Медицинская термографическая пленка для общей рентгенографии  5 B – листовая, неперфорированная, односторонняя, предназначена для работы в принтерах, использующих принцип получения изображения с помощью изменения температуры. Пленка представляет собой подложку толщиной 168 мкм, на которую с одной стороны нанесен термоэмульсионный слой, покрытый защитным слоем, с другой – антистатическое покрытие. Термоэмульсионный слой изготовлен на основе AgOS и активатора. Под воздействием температуры образуется оксид активатора, а серебро восстанавливается, создавая изображение. Предназначена для распечатки цифровых рентгенографических изображений на принтерах AGFA Drystar. </t>
  </si>
  <si>
    <t>Формалин 10% забуференный</t>
  </si>
  <si>
    <t>Гистологический формалин - универсальный фиксирующий раствор нейтрального забуференного 10% формалина для гистологии. Предназначен для микроскопирования, с целью сохранить ткани в неизменном состоянии. Состоит из дестиллированной воды, формалина, забуферен фосфатами натрия.Полностью готовый к использованию. Поставляется в герметичных пластиковых флаконах (канистрах). Забуферен фосфатами натрия для предотвращения пигментации, pH 7,0(±0,2).</t>
  </si>
  <si>
    <t>кан</t>
  </si>
  <si>
    <t>Лезвия для микротомов в кассетах</t>
  </si>
  <si>
    <t>флак</t>
  </si>
  <si>
    <t>Гематоксилин Майера, 1л</t>
  </si>
  <si>
    <t>Краситель для микроскопических препаратов. Обеспечивает визуализацию ядер клеток в срезах (парафиновых, криостатных, вибрoтомных, изготовленных на замораживающем микротоме) и цитологических препаратах. Реагент не содержит этанола и метанола. Предназначен для использования в качестве ядерного красителя при постановке иммуноцитохимических реакций в сочетании с различными типами хромогенов (в том числе и с растворимыми в этаноле) и для окраски гематоксилин-эозином.  1л</t>
  </si>
  <si>
    <t xml:space="preserve">Гомогенизированная гранулированная парафиновая среда </t>
  </si>
  <si>
    <t>используется для маркировки расходных материалов в лаборатории.Устойчив к воздействию ксилола ,спирта,ацетона и др.растворителей. В упаковке -12 шт.</t>
  </si>
  <si>
    <t>Одноразовые фартуки с диспесером, размер 140х75см.</t>
  </si>
  <si>
    <t>Раствор для контрастирующего синего окрашивания тканевого и цитологического материала на 250 тестов</t>
  </si>
  <si>
    <t>Реагент жидкое покровное стекло, 2 л</t>
  </si>
  <si>
    <t>Раствор для обработки клеточно-тканевого материала №1, 2 л. Раствор для кондиционирования клеток №1</t>
  </si>
  <si>
    <t xml:space="preserve">Реакционный буферный раствор, 2л </t>
  </si>
  <si>
    <t>Бумага для печати штрих-кодов, 540 ярлыков</t>
  </si>
  <si>
    <t>Бумага для печати штрих-кодов, 540 ярлыков для принтера Ebar автоматического иммуностейнера BenchMark</t>
  </si>
  <si>
    <t>Поликлиника ОНКО</t>
  </si>
  <si>
    <t>Перинатальный центр</t>
  </si>
  <si>
    <t>Назальная канюля на СРАР с отверстиями хвостовой пластины, размер M</t>
  </si>
  <si>
    <t>Изделие медицинского назначения - специальная магистраль, выполненная из мягкого пластика с отводами для ноздрей пациента, размер М. Изготовлена из мягкого эластичного медицинского ПВХ без применения латекса, что исключает любые аллергические реакции.</t>
  </si>
  <si>
    <t>Назальная канюля на СРАР с отверстиями хвостовой пластины, размер XS</t>
  </si>
  <si>
    <t>Изделие медицинского назначения - специальная магистраль, выполненная из мягкого пластика с отводами для ноздрей пациента, размер XS. Изготовлена из мягкого эластичного медицинского ПВХ без применения латекса, что исключает любые аллергические реакции.</t>
  </si>
  <si>
    <t>Назальная канюля на СРАР с отверстиями хвостовой пластины, размер S</t>
  </si>
  <si>
    <t>Изделие медицинского назначения - специальная магистраль, выполненная из мягкого пластика с отводами для ноздрей пациента, размер S. Изготовлена из мягкого эластичного медицинского ПВХ без применения латекса, что исключает любые аллергические реакции.</t>
  </si>
  <si>
    <t xml:space="preserve">Контур пациента неонатальный предназначен для обеспечения смесью медицинских газов в отделениях детской реанимации и ПИТ путем передачи и поддержания постоянного положительного давления от СРАРа к пациенту. Применяемые адаптеры обеспечивают герметичность и исключают утечку медицинских газов.
Контурная схема состоит из: - газовый контур соединяющий СРАР с увлажнителем 50см ± 50мм на обоих концах выход 22F; - соединительный контур вдоха с проводом нагрева для линии увлажнитель-пациент 1,10м ± 50мм c соединительным адаптерами 7,4М и 22F; - дополнительный контур к линии вдоха увлажнитель-пациент, 25см ±20мм с соединительными адаптерами; - силиконовый контур-линия мониторинга давления, 1,8м ±50мм на обоих концах Луер адаптеры; -  набор дополнительных соединительных адаптеров: ТPR-адаптер 10ммF и 22mmMх15mmM ; -провод нагрева с двумя портами для температурных датчиков; -наличие адаптера для провода нагрева для совместимости с Fisher&amp;Paikel и WILAmed; -банка увлажнителя с объемом 53-130мл с линией для самозаполнения, двумя выходами для соединения с контурами.
Эластичная линейка для удобства использования при выборе и подборе размеров шапочек пациентов с тесемками для крепления генераторов, назальных канюль, неонатальных масок – 10 шт. Форма контура: гофра. Материалы используемые в контурной схеме: полипропилен, полиэтилен, медицинский силикон, термопластик, ABS, PC. Стерильно, для одноразового применения, упаковка индивидуальная. 
</t>
  </si>
  <si>
    <t>Дыхательный контур реанимационный для новорожденных с обогревом для назального СРАР, длина 1,6м, дополнительный шланг 0,8м</t>
  </si>
  <si>
    <t>Дыхательный контур реанимационный для новорожденных с обогревом для назального СРАР. Дыхательный контур однолинейный, общая длина не более 1,6м состоит из гофрированного шланга с обогревом диаметром не более 15мм, длиной не менее 1,2м, переходящим в трубку диаметром не более 6мм длиной не менее 0,3м, подводящей поток к универсальному генератору СРАР. Провод обогрева  спиральный (витой),  примыкающий к внутренним стенкам для равномерного прогрева. Разъём питания провода обогрева - двойная контактная группа с направляющим приливом, вмонтирован в жесткий соединитель 22F на камеру увлажнения увлажнителя. Соединитель имеет температурный порт 7,6мм с невыпадающей герметизирующей вставкой. Аналогичный температурный порт располагается на дистальном конце гофрированного шланга. Универсальный генератор  СРАР - генератор с переменным потоком - схемой разобщения инспираторного и экспираторного потоков имеет патрубки: подключения магистрали свежего потока (инспираторный поток), патрубок отвода газов (экспираторный поток) с отводящим шлангом растягивающимся диаметром не более 10мм длиной не менее 0,8 м и патрубок подключения линии мониторинга давления с подключённой линией длиной не менее 1, 6м с стыковочным разъемом к аппаратуре "вставляемый Луер лок". Шланг выдоха имеет малые порты - разрезы для сброса давления при закупорке. К универсальному генератору может подключаться  назальная канюля или назальная маска.  Посадочное место для канюли или маски - прямоугольная ниша: Ш = 12±0,5мм, Д = 17±0,5 мм. В нижней части генератора закреплены две подвязки длиной 14±0,5 см для фиксации генератора через отверстия шапочки.  В комплект контура входят: гофрированный дополнительный дыхательный шланг длиной не менее 0,8м для включения в контур камеры увлажнения; ленточный измеритель окружности головы для выбора шапочки с цветовой маркировкой размера и круглый шаблон для подбора размера канюли или маски. Материал: полиэтилен, полипропилен, хлопок, силикон. Упаковка: индивидуальная, клинически чистая, 12шт.</t>
  </si>
  <si>
    <t>Назальная канюля для назального СРАР для новорожденных, размер S</t>
  </si>
  <si>
    <t>Держатель-фиксатор для шлангов дыхательного контура шапочка, размер 2 (26-28см), цвет жёлтый (Крепежный чепчик)</t>
  </si>
  <si>
    <t xml:space="preserve">Держатель-фиксатор для шлангов дыхательного контура. Открытая шапочка  размер 2  для пациентов с окружностью головы от 26 до 28 см,  цвет жёлтый. Шапочка имеет атравматичный подворот шириной не менее 27 мм, выполнена из высококачественного хлопчатобумажного материала. Имеет простроченную зону (двойная строчка шириной не более 5 мм) для усиления подвязочной зоны. Проксимальная открытая часть шапочки имеет треугольные обработанные концы соответствующей цветоиндикации (края обработаны  белой нитью). Концы завязываются после установки контура для фиксации всей схемы. На подвороте с внешней стороны расположена крепёжная лента на липучке с демпфируюшей прокладкой из мягкого материала для снижения давления контура на лицо пациента. В средней части маски пришиты две ленты - липучки для фиксирования отходящих от универсального генератора магистралей (трубок) после установки контура. Материал: хлопок, полиэтилен (липучки).  Упаковка: индивидуальная, клинически чистая, 20 шт.Упаковка снабжена  Фильтром механический для дыхательных систем и кислородных концентраторов макс время использования до 168 часов Материалы: полипропилен, полиэтилен.Упаковка индивидуальная, клинически чистая.                                                                                              </t>
  </si>
  <si>
    <t xml:space="preserve">Держатель-фиксатор для шлангов дыхательного контура шапочка,  размер 3 (28-30см), цвет голубой ( Крепежный чепчик) </t>
  </si>
  <si>
    <t xml:space="preserve">Держатель-фиксатор для шлангов дыхательного контура шапочка,  размер 4 (окружность головы 30 - 32 см), цвет оранжевый ( Крепежный чепчик) </t>
  </si>
  <si>
    <t>Камера увлажнителя самозаполняющаяся</t>
  </si>
  <si>
    <t xml:space="preserve">Увлажнитель-камера увлажнения для увлажнителей. Для реализации схемы активного увлажнения включается в контур. Камера  с автоматическим заполнением. Компрессионный объём (пустая камера) не менее 556 мл, применима при давлении до 140см Н2О и потоке до 180л/мин. Сопротивление (пустая камера) при потоке 60 л/мин не более 0,4 мбар, комплаенс не более 0,5 мл/мбар, утечка - 0,0 мл/мин, выход влаги при температуре 37°С при потоке 40 л/мин не менее 44 мг/л. Рабочее тело - дистиллированная вода: максимальный уровень 144 мл, минимальный - 53 мл.  Подогреваемое алюминиевое днище с антипригарным покрытием. Установочный диаметр днища 121±0,25 мм. Прозрачный корпус с двумя вход/выход соединительными коннекторами 22М. Высота камеры 91,75±0,25 мм. На корпусе градуировка минимум/максимум. В конструкции  автоматическая двухступенчатая поплавковая клапанная система дозирования: основной поплавок из пористого материала с силиконовым прижимным клапаном и вспомогательный поплавок на трёх опорах, поднимающий основной поплавок при переливе в камере, создавая дополнительное прижатие силиконового клапана. Масса основного поплавка 11,45+0,35-0,4 г. Диаметр основания основного поплавка 47±0,5 мм. Для турбулизации потока система из четырёх П-образных изогнутых ламелей и рассекателей потока под входным и выходным патрубками. Вода подаётся по трубке  с иглой (с предохранительным колпачком) и портом выравнивания давления. Заглушка для патрубков входа - выхода имеет игольчатые упоры, удерживающие вспомогательный поплавок в транспортном положении. для дистанционного контроля уровня жидкости служит поплавок  уровня в виде кольца. Материалы: PP, LDPE, HDPE, PC, PVC, силикон, алюминий. Упаковка индивидуальная, клинически чистая. Камера увлажнителя универсальная  для использования в составие в аппарате ИВЛ, совместима с увлажнителем производства Фишер и Пайкел Хэлскеа, MR850, MR410, имеющихся у заказчика. Для активного  подогрева и увлажнения газов, подаваемых пациенту в процессе искусственной вентиляции лёгких с ручным заполнения. Эффективный объём не менее 240 мл, для высокочастотной вентиляции и для неонатального применения при давлении  не менее 140 см Н2О и потоке не менее 80 л/мин. Прозрачный корпус с антипригарным покрытием днища, с двумя вход/выход соединительными коннекторами 22 мм (М), с градуировкой минимум/максимум, с поплавком  уровня, с трубкой подачи жидкости с иглой (с предохранительным колпачком) и портом выравнивания давления, с зажимом ручного заполнения. Материалы: полипропилен, полиэтилен, алюминий. Упаковка индивидуальная. </t>
  </si>
  <si>
    <t>Датчик сенситивный плоский, адгезивный, для новорожденных предназначен для индивидуального использования при непрерывном неинвазивном мониторинге уровня насыщения артериальной крови кислородом и частоты пульса у новорожденных. Возможность повторного использования для одного пациента (для визуализации в комплекте клеящиеся метки). Погрешность измерения при сатурации 60-80% не более 3%. Возможность применения только с приборами, поддерживающие технологию Nellcor Oximax. В коннекторе содержится чип с контрольной статистической кривой.</t>
  </si>
  <si>
    <t>Дыхательный контур реанимационный 1,2 м, для новорожденных, с обогревом (один  провод), с влагосборником, самозаполняющая кмера увлажнителя,с дополнительным шлангом дыхательным 0,8 м, с камерой увлажнителя для аппаратов ИВЛ EVITA Draeger - Babylog 8000</t>
  </si>
  <si>
    <t xml:space="preserve">Контур дыхательный неонатальный с обогревом (один провод) для соединения пациента с НДА и аппаратами ИВЛ, для использования с прямым и угловым датчиками потока. Контур дыхательный неонатальный, с активным увлажнением, для высокочастотной вентиляции и подачи оксида азота, внутренний диаметр шлангов 10мм, длинна 1,2 м, шланги с цветовой индикацией вдоха/выдоха, шланги гладкоствольные (материал "Smootbore"), с автоматической камерой увлажнения - рабочий объём 350 мл (эффективный объём 50-30 0мл), применима при давлении до 180 см Н2О и потоке до 140 л/мин, в прозрачном корпусе - камера с антипригарным покрытием днища, с двумя вход/выход соединительными коннекторами 22 м, с градуировкой минимум/максимум, с поплавковым клапаном дозирования, с системой  устройств ламинирования потока, с поплавком  уровня, с продольноармированным шлангом подачи жидкости с иглой (с предохранительным колпачком). и портом выравнивания давления. с проводом обогрева в канале вдоха и встроенным в жестком соединителе (22F на камеру увлажнителя)  электроразъёмом,  портами 7,6 мм (на соединителе, шланге вдоха, на Y-образном жестком угловом соединителе на пациента), Y-образный соединитель снабжён внутренней защитной заглушкой,  с разборным самогерметизирующимся влагосборником, клапан влагосборника шариковый пружинный внутренний, обеспечивающий герметизацию воздушного канала при любом положении влагосборника, с жёсткими соединителями 15М на аппарат, с дополнительным шлангом 0,2 м  и комплектом принадлежностей для подачи закиси азота в составе: соединители 22М-22F и 10М-10F с портами 7,6 мм с гермокрышкой, соединитель 10М-15М - 2 шт., дополнительный гладкоствольный шланг 10 мм с соединителем 10М-10М с портом 7,6мм с гермокрышкой и 10F длиной 0,4м, угловой порт Луер Лок под порт 7,6мм - 2 шт. Упаковка снабжена  Фильтром механический для дыхательных систем и кислородных концентраторов макс время использования до 168 часов Материалы: полипропилен, полиэтилен.Упаковка индивидуальная, клинически чистая. </t>
  </si>
  <si>
    <t>Назальная канюля для назального СРАР для новорожденных, размер М</t>
  </si>
  <si>
    <t>Манжета одноразовая, неонатальная ,  № 3 (5,8-10,9 см)</t>
  </si>
  <si>
    <t>Манжет одноразовая ,для новорожденных ,  № 3 (5,8*10,9) , для аппарата Дрегер</t>
  </si>
  <si>
    <t xml:space="preserve">Манжета одноразовая, неонатальная   №2 (4,3*8,0см) </t>
  </si>
  <si>
    <t>Манжета  одноразовая, для новорожденных  № 2 (4,3*8,0см) для аппарата Дрегер</t>
  </si>
  <si>
    <t>Датчик сатурации (SPO2) одноразовый для подключения в инкубатор "Air Incui"</t>
  </si>
  <si>
    <t>Двухпросветный периферически вводимый ЦВК</t>
  </si>
  <si>
    <t xml:space="preserve">Одноразовый датчик для новорожденных  SpO2, неонатальный датчик для измерения сатурации на Аппарат ВМЗ с удлинителем </t>
  </si>
  <si>
    <t xml:space="preserve">штук </t>
  </si>
  <si>
    <t>Набор для продленной эпидуральной анестезии</t>
  </si>
  <si>
    <t xml:space="preserve">Одноразовый генератор CPAP </t>
  </si>
  <si>
    <t>Электроды ЭКГ неонатальные</t>
  </si>
  <si>
    <t>Самоклеящиеся и биосовместимые электродные подушечки для проверки слуха ABR с хорошей проводимостью, должно быть сильное сцеплением с кожей, безопасным и надежным. Предназначенные для использования в скрининговых тестах на слух у новорожденных. Эффективная адгезия к гидрогелевой поверхности 100% совместимость с устройствами для проверки слуха новорожденных. 
Материал: нетканый материал с проводящим гелем. Без латекса. Соединение: проводной разъем
Размер: не более 23x34mm. Три защелкивающихся электрода в одном пакете из фольги.
Упаковка: 30 шт.</t>
  </si>
  <si>
    <t>Общие ИМН</t>
  </si>
  <si>
    <t>стент-катетер 4,8 ( Набор для внутреннего дренажа мочевых путей)</t>
  </si>
  <si>
    <t>Заявка отделения на 2025г</t>
  </si>
  <si>
    <t xml:space="preserve">Игла пункционная  16 G  20 cm для автоматической биопсийной системы </t>
  </si>
  <si>
    <t>Шприцы с гепарином для анализа газов крови Luer-Slip с иглами</t>
  </si>
  <si>
    <t>Держатель-фиксатор для шлангов дыхательного контура (шапочка), размер 5 (окружность головы 32 - 34 см), цвет зеленый</t>
  </si>
  <si>
    <t>Вязаная заплата для реконструкции сонных и бедренных артерий. Форма: анатомическая и прямоугольная. Материал - дакрон. Проницаемость: &lt;10 ml/cm2/min. под 120 мм рт.ст. Толщина: 0,45 мм. Нулевая хирургическая проницаемость обеспечивается за счет коллагенового покрытия. Не требует предварительного пропитывания имплантата кровью. Совместима с различными видами шовных материалов. Высокая эластичность стенки способствует легкому прокалыванию заплаты с сопротивлением: ≥ 17 N Отсутствие кровотечения из мест проколов. Заплата легко моделируется, при обрезании отсутствует разволокнение стенки. Максимально гладкие внутренняя и наружная поверхности для лучшей гемодинамики и формирования неоинтимы. Размер анатомическойформы (мм) 6 х75, 8х75, 10х75. Размер прямоугольной формы (мм) 6 х75, 8х75, 10х75, 14х75, 20x120. Стерилизация ß-облучением. Размеры по заявке заказчика.</t>
  </si>
  <si>
    <t>Первичное моноклональное антитело HER-2/neu, PATHWAY, клон  4B5 50 тестов</t>
  </si>
  <si>
    <t>Первичное моноклональное антитело KI-67 , клон 30-9, 50 тестов</t>
  </si>
  <si>
    <t>Первичное моноклональное антитело Cytokeratin 7, клон SP52, 50 тестов</t>
  </si>
  <si>
    <t>Первичное моноклональное антитело ANTI-P63 (клон 4A4), 50 тестов</t>
  </si>
  <si>
    <t>Первичное моноклональное антитело GATA3 (клон L50-823), 50 тестов</t>
  </si>
  <si>
    <t>Шуруп должен быть предназначен для узловой фиксации при артроскопической операции. Должен поставляться на инсертере. Должен быть самопробивного типа. В проксимальной части иметь рукоятку с пазами для зажатия нитей и фиксирующее кольцо. Должен поставляться с шовным материалом в виде не менее 2 нитей. Нить должна иметь форму ленты, шириной не менее 1.3 мм. Нити должны иметь цветовую маркировку. Шуруп должен иметь диаметр не более 2.6 мм. Должен представлять собой плетеную трубку перекинутую через дистальную вилочко образную часть инсертера. Длина рабочей части инсертера не менее 250 мм и диаметр не более 2.4 мм. Должен поставляться в индивидуальной стерильной упаковке и быть предназначен для одноразового использования.</t>
  </si>
  <si>
    <t>1 шт- Простыня ангиографическая одноразовая, размером 380х270 см. Простынь с двумя отверстиями радиального доступа и с двумя отверстиями феморального доступа. Покрытие изготовлено из двух видов нетканого материала: гидрофильный нетканый материал плотность 110 грамм на м2, полиэтилен медицинского класса плотностью 50 микрон. Общая ширина простыни 270 см ± 2 см, длина 380 см ± 2 см. Центральная часть простыни изготовлена из трехслойного нетканого материала (вискоза, спанлейс, полиэтилен) Обладает высокой устойчивостью к жидкостям и бактериям, а также механическими свойствами, производятся из бесконечных полипропиленовых нитей, скрепленных термическим способом. Центральная часть простыни имеет размер в длину 380 см и в ширину 140 см, так же на ней расположены отверстия с доступами к радиальным и феморальным артериям. Все четыре отверстия с прозрачными клеящимися полосками из медицинского клея. Размер отверстий радиального доступа диаметром 6,2 см. Размер отверстия феморального доступа диаметром 10 см. Расстояние между центральной точкой радиального доступа 120 см, между центральной точки феморального доступа 20 см. Простынь с двух сторон имеет края из полиэтилена плотностью 50 микрон медицинского класса, размером в длину 380 см ± 2 см и в ширину 68 см ± 2 см. Расстояние от верхнего края простыни до центра отверстий 126см. Полиэтиленовые края соединены процедурой термического склеивания и сварки, чтобы защитить структуру простыни и обеспечить стабильную прочность. Простыня имеет карманы по краям для сбора жидкости глубиной 95мм±5мм.
1 шт- Простыня размером в длину 100 см ± 5 см и в ширину 100 см ± 5 см, сделана из нетканого материала плотность 59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Покрытие защитное изготовлено из полиэтиленовой плёнки медицинского класса толщиной 50 микрон. Ширина покрытия составляет 100 ± 2 см, длина 100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1 шт- Покрытие защитное на стол, общий размер покрытия 180 ± 2см на 137 ± 2см. Покрытие состоит из двух слоев нетканого материала.
1 шт- Зажим для обработки операционного поля одноразовый, предназначенный для использования во время захвата губки/салфеток при осуществлении антисептических процедур. Длина 19 cм. Сделан из полипропилен медицинского класса плюс 30% стекловолокно. Зажим имеет кольцевые ручки, зубчатый наконечник для надежного удержания предметов и металлический соединительный стержень.
1 шт- Чаша прозрачная 60 мл из полипропилена медицинского класса, не содержит диэтилгексилфталат, не содержит латекс, не содержит поливинилхлорид. Общий диаметр 63 мм, общая высота 33 мм.
2 шт- Чаша прозрачная 100 мл из полипропилена медицинского класса, не содержит диэтилгексилфталат, не содержит латекс, не содержит поливинилхлорид. Общий диаметр 55 ± 1.5 мм, общая высота 63 ± 1.5 мм.
1 шт- Лоток квадратный, голубого цвета. Сделан из полипропилена медицинского класса. Общая длина 315 мм, ширина 260 мм, высота 50 мм.
1 шт-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Халат имеет на спинке фиксатор , бумажный фиксатор для поясных завязок и две целлюлозные салфетки для рук. Халат спаян ультразвуковым швом, манжета на рукавах сшита системой обмётывание предотвращает осыпание (распускание) срезов материалов из трикотажного материала с высоким содержанием хлопка. Размер L.
1 шт-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Халат имеет на спинке фиксатор , бумажный фиксатор для поясных завязок и две целлюлозные салфетки для рук. Халат спаян ультразвуковым швом, манжета на рукавах сшита системой обмётывание предотвращает осыпание (распускание) срезов материалов из трикотажного материала с высоким содержанием хлопка. Размер XL.
7 шт- Салфетки рентгеноконтрастные 10x10см, сделаны из марли 12 слоев. По середине имеется полоска синего цвета.
3 шт- Шприц Луер объемом 10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10 мл, шкала легко читается.
1 шт- Линии: высокого давления - длина 100 см. Гладкая поверхность, без загрязнений, без заусенцев. Внутренний диаметр составляет 1,8 мм, наружный диаметр 3.65 мм, толщина стенки 0.925 мм, трубка изготовлена из прочного материала высокого давления: полиуретана и нейлона. Из нейлона изготовлена оплетка, которая обеспечивает мягкость трубки. Сама трубка успешно протестирована давлением до 1200 Psi (83 бар). Трубка не содержит фталат. Трубка имеет характеристики нон-фталат пластифицирующей добавки которая обладает превосходной устойчивостью к экстракции липидов крови и высоким содержанием жира эмульсий. Линия имеет 2 вентилируемых колпачка типа мама Луер Лок/папа Луер Лок.Надежное соединение Луер Лок предотвращает случайное отсоединение. Стерилизован этиленоксидом.
1 шт - Шовный материал. Нить хирургическая рассасывающаяся, полигликолид, USP 1, длиной 75 см, цвет фиолетовый, игла колющая, изогнутая 1/2 длиной 40 мм.
1 шт- Стикеры</t>
  </si>
  <si>
    <t xml:space="preserve">Катетеры проводниковые </t>
  </si>
  <si>
    <t xml:space="preserve">Гибридный проводниковый катетер для трансфеморальной и трансрадиальной интервенции </t>
  </si>
  <si>
    <t>Различная жесткость у проксимальной, средней и дистальной части проводникового катетера. Наличие размеров: 6, 7, 8, Fr. Наличие атравматичного кончика. Округлённые края дистального кончика с внешней и внутренней стороны. Наличие боковых отверстий, Наличие укороченных кончиков. Материал внутреннего слоя PTFE. Большой внутренний просвет: для катетера 6Fr - не менее 0,071" (1,80мм), для катетера 7Fr - не менее 0,081"(2.05мм), для катетера 8Fr - не менее 0,090" (2.28мм), длина 100см. Повышенная визуализация.</t>
  </si>
  <si>
    <t>Комплект с гофрированной трубкой с Т-образным
клапаном №5 с комплектом масок №3</t>
  </si>
  <si>
    <t xml:space="preserve">Интрa-аортальный баллонный катетер
</t>
  </si>
  <si>
    <t>Комплект для  кристоллойдной кардиоплегии. Соотношение кровь/кристаллоид - 4:1. Насосные сегменты из силикона.  Линия измерения давления с изолятором манометра. Линия для кристаллоидного р-ра с двумя иглами.  Скорость кровотока - 500 мл/мин. Демпферная камера для удаления воздуха из системы кардиоплегии.</t>
  </si>
  <si>
    <t xml:space="preserve">Двухкомпонентный хирургический клей, предназначенный для укрепления сосудистых анастомозов и хирургических швов. 
Одноразовый сдвоенный стерильный шприц, заполненный готовым к применению составом: водные растворы бычьего сывороточного альбумина и глютеральдегида.
В комплект входит шприц 2 мл с 4-мя стандартными аппликаторами – 1 шт.
Смешивание происходит непосредственно в аппликаторе, в стерильных условиях
Биологическая инертность, апирогенность, отсутствие реакции организма на применение
Полимеризация в течение 20-30 секунд, возможность оказания любого давления на область применения через
2 минуты.
</t>
  </si>
  <si>
    <t xml:space="preserve">Офтальмологический вискоэластичный раствор натрия гиалуроната 1.6%.
</t>
  </si>
  <si>
    <t xml:space="preserve">Нож офтальмологический изогнутый для тоннельного разреза 2,5/ 2,75 мм. 
</t>
  </si>
  <si>
    <t>Баллонный катетер, устойчивый к перегибу, сердечник баллона - оптико-волоконный, диаметр баллонного катетера не менее 8 Fr. Наличие датчика давления на кончике катетера с частотой 10000 Гц, объем баллонов 30 или 40 или 50 мл, длина баллонного катетера: 64,3- 69,3 см. Длина мембраны баллона: 230-260 мм., диаметр мембраны баллона: 13,9-15 мм, абразивно устойчивый материал баллона, центральный просвет баллона не менее: .027”, наличие защитного чехла катетера от контаминации длина:  34 см, наличие переходников газовой линии для других типов аппаратов для контрпульсации  длина: 2,2 м., расположение линии пассажа газа в катетере ценрально-осевое. Установочный комплект: Проводники с тефлоновым покрытием: 2 шт., диаметр проводника не менее: 0.25”, шприц  с коннектором Luer-Slip, объем не менее: 60 мл., пункционная игла: 18 Ga, x 6,35 см., армированный интродъюсер: 15 cм., стандартный интродъюсер: 15 cм</t>
  </si>
  <si>
    <t>Лавсановая нить USP 2/0  3 мм 75 см</t>
  </si>
  <si>
    <t>КАПРОН USP 2 метр-5  без иглы 10м</t>
  </si>
  <si>
    <t>Винт кортикальный самонарезающий 3.5x10 мм, 12мм, 14мм, 16 мм, 18 мм, 20 мм, 22 мм, 24 мм, 26 мм, 28 мм, 30 мм, 32 мм, 34 мм, 36 мм, 38 мм, 40 мм, 45 мм, 50 мм, 55 мм, 60 мм, 65 мм, 70мм, 80 мм</t>
  </si>
  <si>
    <t>Спица, без упора, L=370 мм, 250 мм,  d=1,5 мм, 1,8 мм, 2,0 мм, с перьевой заточкой</t>
  </si>
  <si>
    <t>Спицы являются связующим звеном между костью и внешними опорами аппарата. Для чрескостного остеосинтеза  применяются спицы диаметром 1,8 мм, 2,0 мм, 1,5 мм длиной 250 мм, 370 мм по заявке Заказчика. Применяются для чрескостного остеосинтеза в составе комплекта для компрессионно-дистракционного остесинтеза Г.А Илизарову,  для лечения переломов трубчатых костей в острый период, а также осложненных, оскольчатых, многофрагментарных переломов. Функция спиц заключается в сквозном проведении их через мягкие ткани и трубчатые кости верхних и нижних конечностей, с последующим прикреплением к металлическим кольцам и полукольцам посредством  прижимных болтов и гаек. Спицы должны соответствовать ГОСТ Р ИСО 14630 «Имплантаты хирургические неактивные».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Относительная магнитная проницаемость стали должна быть не более 1,05.</t>
  </si>
  <si>
    <t>Стержень реконструктивный для плечевой кости 8x150</t>
  </si>
  <si>
    <t>Винт блокирующий (кортикальный) полная резьба  3,5 х  20; 30; 40;  50мм.</t>
  </si>
  <si>
    <t>Стандартная пластина, T-образная 2x5 отверстий, толщина 0,6мм, соотношение 1:1, цвет серебристый. Пластина изготовлена из биосовместимого чистого титана и титанового сплава. Предварительно сформированные пластины экономят время для регулировки во время операции. Скругленные края на пластинах уменьшают раздражение мягких тканей. Цветовое кодирование имплантов (пластина) обеспечивает легкую идентификацию. Размеры по заявке заказчика.</t>
  </si>
  <si>
    <t>Стандартная пластина, Y-образная 2x5 отверстий, толщина 0,6мм, соотношение 1:1, цвет серебристый. Пластина изготовлена из биосовместимого чистого титана и титанового сплава. Предварительно сформированные пластины экономят время для регулировки во время операции. Скругленные края на пластинах уменьшают раздражение мягких тканей. Цветовое кодирование имплантов (пластина) обеспечивает легкую идентификацию. Размеры по заявке заказчика.</t>
  </si>
  <si>
    <t>Стандартная пластина, Матрица 2x5 отверстий, толщина 0,6мм, соотношение 1:1, цвет серебристый. Пластина изготовлена из биосовместимого чистого титана и титанового сплава. Предварительно сформированные пластины экономят время для регулировки во время операции. Скругленные края на пластинах уменьшают раздражение мягких тканей. Цветовое кодирование имплантов (пластина) обеспечивает легкую идентификацию. Размеры по заявке заказчика.</t>
  </si>
  <si>
    <t>Система 1.3, стандартная пластина, Прямая с 4 отверстиями  0,6 мм</t>
  </si>
  <si>
    <t>Стандартная пластина, Прямая с 4 отверстиями, толщина 0,6мм, соотношение 1:1, цвет серебристый. Пластина изготовлена из биосовместимого чистого титана и титанового сплава.  Предварительно сформированные пластины экономят время для регулировки во время операции. Скругленные края на пластинах уменьшают раздражение мягких тканей. Цветовое кодирование имплантов (пластина) обеспечивает легкую идентификацию. Размеры по заявке заказчика.</t>
  </si>
  <si>
    <t>Система 1.3, стандартная пластина, Прямая с 12 отверстиями  0,6 мм</t>
  </si>
  <si>
    <t>Стандартная пластина, Прямая с 12 отверстиями, толщина 0,6мм, соотношение 1:1, цвет серебристый. Пластина изготовлена из биосовместимого чистого титана и титанового сплава.  Предварительно сформированные пластины экономят время для регулировки во время операции. Скругленные края на пластинах уменьшают раздражение мягких тканей. Цветовое кодирование имплантов (пластина) обеспечивает легкую идентификацию. Размеры по заявке заказчика.</t>
  </si>
  <si>
    <t>Система 1.3, стандартная пластина, T-образная 2x5 отверстий  0,6 мм</t>
  </si>
  <si>
    <t>Система 1.3, стандартная пластина, Y-образная 2x5 отверстий  0,6 мм</t>
  </si>
  <si>
    <t>Система 1.3, стандартная пластина, Матрица 2x5 отверстий  0,6 мм</t>
  </si>
  <si>
    <t>Система 1.3, стандартная пластина, Матрица 2x3 отверстий с наклоном влево/вправо  0,6 мм</t>
  </si>
  <si>
    <t>Стандартная пластина, Матрица 2x3 отверстий с наклоном влево, толщина 0,6мм, соотношение 1:1, цвет серебристый. Пластина изготовлена из биосовместимого чистого титана и титанового сплава. Предварительно сформированные пластины экономят время для регулировки во время операции. Скругленные края на пластинах уменьшают раздражение мягких тканей. Цветовое кодирование имплантов (пластина) обеспечивает легкую идентификацию. Размеры по заявке заказчика.</t>
  </si>
  <si>
    <t>Система 1.3, стандартная пластина, Матрица 2x4 отверстия с наклоном влево/вправо  0,6 мм</t>
  </si>
  <si>
    <t>Стандартная пластина, Матрица 2x4 отверстия с наклоном влево, толщина 0,6мм, соотношение 1:1, цвет серебристый. Пластина изготовлена из биосовместимого чистого титана и титанового сплава. Предварительно сформированные пластины экономят время для регулировки во время операции. Скругленные края на пластинах уменьшают раздражение мягких тканей. Цветовое кодирование имплантов (пластина) обеспечивает легкую идентификацию. Размеры по заявке заказчика.</t>
  </si>
  <si>
    <t>Система 1.3, стандартная пластина, L-образная 2x4 отверстия левосторонняя/правосторонняя 0,6 мм</t>
  </si>
  <si>
    <t>Стандартная пластина, L-образная 2x4 отверстия левосторонняя, толщина 0,6мм, соотношение 1:1, цвет серебристый. Пластина изготовлена из биосовместимого чистого титана и титанового сплава. Предварительно сформированные пластины экономят время для регулировки во время операции. Скругленные края на пластинах уменьшают раздражение мягких тканей. Цветовое кодирование имплантов (пластина) обеспечивает легкую идентификацию. Размеры по заявке заказчика.</t>
  </si>
  <si>
    <t>Система 1,5 пластина блокирующая, T-образная 2x5 отверстий  0,6 мм</t>
  </si>
  <si>
    <t>Система 1,5 пластина блокирующая, Y-образная 2x5 отверстий  0,6 мм</t>
  </si>
  <si>
    <t>Система 1,5 пластина блокирующая, Матрица 2x5 отверстий  0,6 мм</t>
  </si>
  <si>
    <t>Система 1,5 пластина блокирующая, Матрица 2x4 отверстия с наклоном вправо/ влево  0,6 мм</t>
  </si>
  <si>
    <t>Пластина блокирующая, Матрица 2x4 отверстия с наклоном вправо, толщина 0,8мм, соотношение 1:1, цвет синий. Пластина изготовлена из биосовместимого чистого титана и титанового сплава. Предварительно сформированные пластины экономят время для регулировки во время операции. Скругленные края на пластинах уменьшают раздражение мягких тканей. Цветовое кодирование имплантов (пластина) обеспечивает легкую идентификацию. Размеры по заявке заказчика.</t>
  </si>
  <si>
    <t>Система 1,5 пластина блокирующая, L-образная 2x4 отверстия левосторонняя/правосторонняя 0,8мм</t>
  </si>
  <si>
    <t>Пластина блокирующая, L-образная 2x4 отверстия левосторонняя, толщина 0,8мм, соотношение 1:1, цвет синий. Пластина изготовлена из биосовместимого чистого титана и титанового сплава. Предварительно сформированные пластины экономят время для регулировки во время операции. Скругленные края на пластинах уменьшают раздражение мягких тканей. Цветовое кодирование имплантов (пластина) обеспечивает легкую идентификацию. Размеры по заявке заказчика.</t>
  </si>
  <si>
    <t>Конический винт 2,0 мм</t>
  </si>
  <si>
    <t>Фиксирующий винт 2,0 мм</t>
  </si>
  <si>
    <t>Конический винт 2,3 мм</t>
  </si>
  <si>
    <t>Конический винт 2,3 мм. Длина  от 6 по 20, длина с шагом 2мм от 10мм по 20мм, цвет синий. Низкий крутящий момент для вставки и высокий крутящий момент для вытягивания, максимальное способность удержание лезвий винта. Винты изготовлены из биосовместимого чистого титана и титанового сплава, самозатягивающиеся винты/лезвия, которые минимизируют "выход", конструкция винта обеспечивает низкий крутящий момент для вставки, цветовое кодирование винтов обеспечивает легкую идентификацию. Размеры по заявке заказчика.Материал винта - титановый сплав Ti-6Al- 4V ELI (ASTM F136)</t>
  </si>
  <si>
    <t>Фиксирующий винт 2,3 мм</t>
  </si>
  <si>
    <t>Винт навикулярный самонарезающий 3.5x20 мм, 24 мм, 26мм, 30 мм, 36 мм, 40 мм, 46 мм, 50 мм</t>
  </si>
  <si>
    <t>Дренажная система для СМЖ</t>
  </si>
  <si>
    <t>Дренажная система для СМЖ с принадлежностями. Предназначена для дренирования СМЖ из боковых желудочков головного мозга, а также мониторинга давления и скорости течения СМЖ, для люмбальногодренгирования СМЖ притнтракраниальных кровотечениях, субдумальных гематомах. полностью интегрирована, собрана, стерильна и готова к применению. Система имеет поворотную шкалу давления для минимизации путаницы при условии одновременной видимости только одной шкалы, МРТ совместимое использование до 3 Тесла. Цветная маркировка полосок для индификации трубки пациента.Наличие гидрофобного противо микробного вентиляционного отверстия помогающее предотвратить засорение. Возможность использования как вентикулярного так и люмбального дренирования. Регулируемая шкала градуирована как в мм. ртутного столба, так и см. водного столба. 3-х ходовой запорный кран для дополнительного тзмерения давления. Емкость капельной камеры не менее 700ммл. Вентикулярный катетер длина не менее 30см, наружный диаметр не более 3мм, внутренний диаметр не более 1,5 мм.</t>
  </si>
  <si>
    <t>Игла для биопсии для инструмента Argon.</t>
  </si>
  <si>
    <t xml:space="preserve">Набор безлатексных трубок для артроскопической помпы (однораовые) </t>
  </si>
  <si>
    <t>Комплект одноразовых трубок. В комплект входят трубки для подачи жидкости . Трубки предназначены для подачи жидкости. Две прокалывающих иглы для пакетов с промывающей жидкостью. Трубки одноразовые. Поставляются по 10 комплектов (трубки для подачи) в упаковке. Стерильные. Трубки двудиаметральные. Мембраны измеряющие давление находятся непосредственно на устройстве крепления трубок к артроскопической помпе. Прокалывающие иглы изготовлены из пластика. Силиконовая трубка повышенной мягкости для прокачивания жидкости по трубе. Совместимость подающих трубок с артроскопическими помпами Stryker</t>
  </si>
  <si>
    <t>Метод  Ионы меди вступают в реакцию с протеином в щелочном растворе с образованием комплекса фиолетового цвета. Абсорбция этого комплекса пропорциональна концентрации протеина в исследуемом образце Цветной Реагент  Гидроксид натрия            200 mmol/l Тартрат калия и натрия    32 mmol/l Сульфат меди  18 mmol/l Йодид калия                       30 mmol/l Стандарт Протеин   8 g/dl или  80 g/l Азид натрия   0.095%</t>
  </si>
  <si>
    <t xml:space="preserve">Принцип метода: Креатинин взаимодействует с пикриновой кислотой в щелочной среде с образованием комплекса оранжево-красного цвета. Оптическая плотность образующегося комплекса пропорциональна концентрации креатинина в пробе.
Схема реакции Креатинин + пикриновая кислота ------&gt; Комплекс креатинин-пикратГидроксид натрия                 160 мМоль/л Xi, (R36/38) (S 26-37/39-45)
Пикриновая кислота  13,9 мМоль/л Стандарт Креатинин  2 мг/дл или 176,8 мкМоль/л
</t>
  </si>
  <si>
    <t xml:space="preserve">Непрямой билирубин высвобождается под действием детергента. Общий билирубин взаимодействует с диазокомплексом 3,5-дихлорфенил-диазоний-тетрафлюороборатом (DPD) с образованием азобилирубина. Величина оптической плотности азобилирубина при 546 нм прямо пропорциональна концентрации общего билирубина в пробе RGT 1.  Детергент (зеленая крышка) 3,5-дихлорфенил-диазоний-тетрафлюороборат 0,9 ммоль/л Кофеин 5,2ммоль/л Детергент Консервант RGT 2.  Длина волны 546 нм (520-560 нм) Оптический путь 1 см Температура 20оС или 37ос Измерение против холостой пробы по реагенту, реакция с возрастанием оптической плотности.
</t>
  </si>
  <si>
    <t xml:space="preserve">ALERE  TRIAGE  MERET PRO  Экспресс лаборатория  </t>
  </si>
  <si>
    <t>Д - димер 25 тестов</t>
  </si>
  <si>
    <t>Тромбина  реагент 10*5 мл</t>
  </si>
  <si>
    <r>
      <rPr>
        <sz val="18"/>
        <rFont val="Times New Roman"/>
        <family val="1"/>
      </rPr>
      <t>Пластина блокирующая, T-образная 2x5 отверстий, толщина 0,8мм, соотношение 1:1, цвет синий. Пластина изготовлена из биосовместимого чистого титана и титанового сплава. Предварительно сформированные пластины экономят время для регулировки во время операции.
Скругленные края на пластинах уменьшают раздражение мягких тканей. Цветовое кодирование имплантов (пластина) обеспечивает легкую идентификацию. Размеры по заявке заказчика.</t>
    </r>
  </si>
  <si>
    <r>
      <t xml:space="preserve">Турникетные наборы содержат турникетные трубки бронзового цвета, различной длины. Проволочный проводник включен в наборы. Длина турникетов 19.1 см. (2 красных, 2 голубых, 2 прозрачных, 2 большого наружного диаметра, прозрачных, 1 проводник) </t>
    </r>
    <r>
      <rPr>
        <sz val="18"/>
        <color theme="1"/>
        <rFont val="Times New Roman"/>
        <family val="1"/>
        <charset val="204"/>
      </rPr>
      <t>DLP размером 19,1 см. В упаковке 40 штук</t>
    </r>
  </si>
  <si>
    <r>
      <t xml:space="preserve">Для получения отверстий в стенке аорты для проксимального анастомоза, острые режущие кромки для получения ровных краев отверстия, конический наконечник для легкого введения, два варианта длины ручки (стандарт и удлиненная). Размеры: 2,50 - 6,0 мм. </t>
    </r>
    <r>
      <rPr>
        <sz val="18"/>
        <color theme="1"/>
        <rFont val="Times New Roman"/>
        <family val="1"/>
        <charset val="204"/>
      </rPr>
      <t>4,5 мм   размеры по заявке заказчика. В упаковке 6 штук</t>
    </r>
  </si>
  <si>
    <r>
      <t>Стент с лекарственным покрытием</t>
    </r>
    <r>
      <rPr>
        <sz val="18"/>
        <color rgb="FFFF0000"/>
        <rFont val="Times New Roman"/>
        <family val="1"/>
        <charset val="204"/>
      </rPr>
      <t xml:space="preserve"> </t>
    </r>
  </si>
  <si>
    <t>Система забора и диагностика крови тесты для экспресс-анализа на  анализаторе EPOC</t>
  </si>
  <si>
    <t>Кортикальный винт 3.5 мм</t>
  </si>
  <si>
    <t>Спонгиозный винт 4,0 мм, с резьбой по всей длине</t>
  </si>
  <si>
    <t>Кортикальный винт 4,5 мм</t>
  </si>
  <si>
    <t>Универсальные запирающиеся  дренажные катетеры с маркерной меткой</t>
  </si>
  <si>
    <t xml:space="preserve">Лента-эндопротез с титаносодержащим покрытием, размер 50см x 1,5см. Описание: Стерильный имплантат. Эндопротез лента для хирургического лечения недержания мочи состоящий из полипропиленовых мононитей с титаносодержащим покрытием. Материал: полипропилен. Поверхность: титаносодержащее покрытие. Размер пор: 1 мм. Цвет: Белый. Размер: 1,5x50. Удельный вес: легкая – 35 гр/м2
Упаковка: Стерильная, индивидуальная во внутреннем и внешнем пакетах. Стерилизация: Этилен оксид, SAL 10-6
</t>
  </si>
  <si>
    <t xml:space="preserve">Эндопротез сетчатый полипропилен-поливинилиденфторидный для хирургического лечения недержания мочи у женщин с титаносодержащим покрытием 
</t>
  </si>
  <si>
    <t>Шовный</t>
  </si>
  <si>
    <t xml:space="preserve">Сосудистый протез (заплата) </t>
  </si>
  <si>
    <t>Сосудистый протез  линейный</t>
  </si>
  <si>
    <t>Сосудистый протез бифуркационный</t>
  </si>
  <si>
    <t xml:space="preserve">Линейный сосудистый протез. Материал –  (полиэстер). Вязаная структура протеза - двухгребёночное основовязаное переплетении.
Прочность материала - устойчивый к долговременной нагрузке на растяжение. Биологическая инертность. 
Легкость моделирования, отсутствие разволокнения стенки при рассечении.
Сопротивление при проколе стенки - не более 2.31 Ньютон.
Тромборезистентность.
Специальное покрытие протеза коллагеном 1 типа обеспечивает минимальную (нулевую) проницаемость для достижения минимальной кровопотери и устранения необходимости предварительного пропитывания имплантата кровью. Не содержит канцерогенных веществ: формальдегида, глютаральдегида, карбодиимида.
Отсутствие кровотечения из проколов протеза.
Совместимость с различным шовным материалом.
Внутренний диаметр: 6, 7, 8, 10 мм; длина: 40 см. Размеры по заявке заказчика.
</t>
  </si>
  <si>
    <t xml:space="preserve">Бифуркационный сосудистый протез. Материал – (полиэстер). Вязаная структура протеза - двухгребёночное основовязаное переплетении.
Прочность материала - устойчивый к долговременной нагрузке на растяжение. Биологическая инертность. 
Легкость моделирования, отсутствие разволокнения стенки при рассечении.
Сопротивление при проколе стенки - не более 2.31 Ньютон.
Гемодинамически корректная конфигурация в зоне бифуркации, обеспечение плавного кровотока и ламинарный поток от протеза к сосуду.
Тромборезистентность.
Специальное покрытие протеза коллагеном 1 типа обеспечивает минимальную (нулевую) проницаемость для достижения минимальной кровопотери и устранения необходимости предварительного пропитывания имплантата кровью. Не содержит канцерогенных веществ: формальдегида, глютаральдегида, карбодиимида. Отсутствие кровотечения из проколов протеза.
Совместимость с различным шовным материалом.
Внутренний диаметр основной части (мм) x диаметр браншей (мм): 12х6х6, 14x7х7, 16x8х8; 18x9х9; 20x10х10; длина (см): 50. Размеры по заявке заказчика.
</t>
  </si>
  <si>
    <t xml:space="preserve">Ножка (стандартный офсет,без воротника)
</t>
  </si>
  <si>
    <t xml:space="preserve">Головка металлическая
</t>
  </si>
  <si>
    <t>Головка: Должна быть изготовлена из кобальтхромового сплава, конус 12/14, диаметром 28мм., Размерами (+1,5; +5,0; +8,5; +12,0мм). Размеры по заявке Заказчика.</t>
  </si>
  <si>
    <t xml:space="preserve">Ацетабулярная чашка
</t>
  </si>
  <si>
    <t>Вкладыш</t>
  </si>
  <si>
    <t>Вкладыш: Должен быть изготовлен из высокомолекулярного полиэтилена с поперечными связями 3-х модификаций: нейтральный, +4, +4 10 градусов под головки диаметром 28 и 36мм. Размеры по заявке Заказчика.</t>
  </si>
  <si>
    <t xml:space="preserve">Винт спонгиозный
</t>
  </si>
  <si>
    <t>Для дополнительной фиксации вертлужного компонента: не менее 12 типоразмеров по длине (диаметр 6,5 мм, длина от 15 до 70 мм с шагом 5мм). Размеры по заявке Заказчика.</t>
  </si>
  <si>
    <t xml:space="preserve">Ножка эндопротеза тазобедренного сустава,цементной фиксации: Ножка клиновидной формы c прогрессивно увеличивающейся латерализацией в зависимости от увеличения.. Доступные размеры ножек (10, 12, 14, 16, 18 мм).
-      Конус для посадки головки 12/14.
-      Сагитальная толщина ножки (6,0; 6,5; 7,0; 7,5; 8,0; 8,5мм) 
-      Дистальная толщина ножки (7,0; 8,0; 9,0; 10,0; 11,5мм)
-      Проксимальная стабильность дополнительно обеспечивается билатеральными фланцами
Имплантация не требует применения разверток для  обработки дистального канала, только остеопрофиллеры двух типов. 
- возможна постановка с помощью системы компьютерной навигации, не требующей снимков сделанных на компьютерном томографе. Размеры по заявке Заказчика.
</t>
  </si>
  <si>
    <t>Головка эндопротеза тазобедренного сустава: Головка изготовлена из металлического кобальт-хромового сплава, конус 12/14, диаметром 28мм. 5 размеров (S, M, L, XL, XXL ). Размеры по заявке Заказчика.</t>
  </si>
  <si>
    <t xml:space="preserve">Ацетабулярный компонент (чашка) эндопротеза тазобедренного сустава цементной фиксации: Ацетабулярный компонент цементной фиксации. Материал –полиэтилен. Спектр размеров чашек – от 42 мм до 64 мм. с шагом 2 мм., возможна постановка с помощью системы компьютерной навигации, не требующей снимков сделанных на компьютерном томографе. Размеры по заявке Заказчика. 
</t>
  </si>
  <si>
    <t>Цемент костный с гентамицином рентгеноконтрастный
быстрозатвердевающий средней вязкости, стерильный.</t>
  </si>
  <si>
    <t>Цемент костный с гентамицином рентгеноконтрастный быстрозатвердевающий средней вязкости, стерильный представляет собой двухкомпонентный (порошок и жидкость) костный цемент из полиметилметакрилата, который содержит и выделяет антибиотик - гентамицина сульфат. Костный цемент включает также бария сульфат в качестве рентгеноконтрастного агента, пероксид бензоила в качестве инициатора полимеризации, мономер (метилметакрилат) в качестве основного жидкого компонента, NN диметил-п-толуидин в качестве ускорителя полимеризации, гидрохинон в качестве стабилизатора для предотвращения полимеризации жидкости во время хранения и красящие пигменты, которые придают медицинскому изделию зеленый цвет.Зеленый цвет увеличивает видимость цемента и помогает хирургу отличить костную ткань от костного цемента.Костный цемент готовят, смешивая жидкий (16,7 г) и порошкообразный (40 г) компоненты. 
Медицинское изделие является стерильным, для одноразового использования и подходит как для ручного, так и для шприцевого нанесения.Технические характеристики готовой смеси: Время смешивания: 3,3 мин. Время затвердевания: 9,25 мин.
Максимальная температура (экзотермический эффект): 84°С.
Средняя сила сжатия: 100,88 МПа. Модуль изгиба: 2758,10 МПа.
Сила изгиба: 70,99 МПа.</t>
  </si>
  <si>
    <t>Бедренный компонент (коленный сустав)</t>
  </si>
  <si>
    <t>Материал: Кобальтохромовый сплав. Версия: С сохранением задней крестообразной связки. Форма: Анатомическая (правый и левый). Единый радиус в сагиттальной плоскости в угловом диапазоне движений от 10 до 110 градусов. Анатомически изогнутая борозда под надколенник. Передний фланец отклонен вперед под углом 7 градусов. Задние мыщелки укорочены. На задней поверхности дистальных мыщелков имеются деротационные ножки. Типоразмеры: 8 типоразмеров для правого и левого компонентов. Медиально-латеральный размер от  59 до 80 мм, передне-задний размер  от 53 до 75 мм. Толщина дистального и заднего фланцев 8,5 мм. Тип фиксации: цементная. Размеры по заявке Заказчика.</t>
  </si>
  <si>
    <t>Большеберцовый компонент  первичной цементной фиксации (коленный сустав)</t>
  </si>
  <si>
    <t>Материал: Кобальтохромовый сплав. Форма: Универсальный для правого и левого суставов. Основание имеет срединный деротационный выступ для центрирования и фиксации вкладыша. Ножка имеет килевидную форму со ступенчатыми боковыми крыльями без центрального цилиндрического стержня. Типоразмеры: 8 типоразмеров. Передне-задние размеры основания: 40, 42, 44, 46, 49, 52, 56, 60 мм. Медиально-латеральные размеры основания: 61, 64, 67, 70, 74, 77, 80, 85 мм. Высота основания: 3,2 мм. Толщина киля:  от 2,6 до 3,6 мм. Медиально-латеральные размеры киля: от 40 до 58 мм. Высота киля: от 28 до 39 мм. Тип фиксации: цементная. Размеры по заявке Заказчика.</t>
  </si>
  <si>
    <t>Большеберцовый вкладыш  (коленный сустав)</t>
  </si>
  <si>
    <t>Тип: Фиксированный. Механизм фиксации: Импакционное защелкивание на большеберцовом компоненте. Стабилизация сустава: Мыщелковая, за счет увеличенной высоты переднего края основания. Геометрия артикуляционной части позволяет использовать компонент как при сохранении задней крестообразной связки, так и без сохранения задней крестообразной связки, а также при функциональной недостаточности задней крестообразной связки для задней стабилизации. Типоразмеры: 8 типоразмеров в зависимости от типоразмера большеберцового компонента.Толщина вкладыша с учетом толщины основания большеберцового компонента:  9, 11, 13, 16, 19 мм для каждого типоразмера.Размеры по заявке Заказчика.</t>
  </si>
  <si>
    <t>Рентгеноконтрастный костный цемент (коленный сустав)</t>
  </si>
  <si>
    <t>Тотальный эндопротез коленного сустава с возможностью сохранения или замещения ЗКС, в комплекте:1. Бедренный компонент эндопротеза левый и правый. Бедренный компонент с сохранением или замещеием задней крестообразной связки CR/RP изготовлен из кобальт-хромового кованного сплава CoCr29Mo. Увеличение размеров во фронтальной плоскости с 56 мм (для 1-размера) до 82 мм (для 8-го размера) с шагом 3, 3,5, 4, 4,5, 5 и 6 мм. Увеличение размеров в сагитальной поверхности от 50 мм (для 1 размера) до 80,5 мм (для 8-го размера) с шагом 3, 3,5, 4, 4,5, 5, 5,5 мм.2. Размеры по заявке Заказчика.</t>
  </si>
  <si>
    <t>Тотальный эндопротез коленного сустава с возможностью сохранения или замещения ЗКС.  Тибиальный компонент эндопротеза универсальный (для левой и для правой) CR/PS, с  задней стабилизаций, с возможностью замещения или сохранения ЗКС,  цементный. Материал кобальт-хромовый кованный сплава CoCr29Mo. Толщина платформы 3/6 мм (с учетом бортика)  Шесть основных размеров (Т0 – Т5), пять средних размеров (Т1+ - Т4+) .</t>
  </si>
  <si>
    <t xml:space="preserve">Тотальный эндопротез коленного сустава с возможностью сохранения или замещения ЗКС. Вкладыши (тибиальная PE-прокладка) изготовлены из ультравысокомолекулярного полиэтилена низкого давления. Вкладыши с ярко выраженным углублением  DD  позволяют иметь дополнительную стабильность во всех направлениях. Ультраконгруэнтные вкладыши UC имеют четко выраженную поверхность позволяющую иметь дополнительную ротацию до 7,5 мм. Размеры T1/T1+, T2/T2+, T3/T3+, T4/T4+, T5 от 10 до 20 мм, с шагом 2 мм. Размеры по заявке Заказчика.  </t>
  </si>
  <si>
    <t xml:space="preserve"> Канюля низкопрофильная, внутренний диаметр 5 мм, длина  7 см</t>
  </si>
  <si>
    <t>Канюля силиконовая  8 мм x 3 см</t>
  </si>
  <si>
    <t>Якорь узловой  биокомпозит, 4.5 мм. с двумя нитями, c одной нитью</t>
  </si>
  <si>
    <t>Якорь шовный безузловой  2.9 x 15.5 мм (шуруп шовный)</t>
  </si>
  <si>
    <t>Шуруп шовный 4.75 мм x 19.1 мм, закрытая петля</t>
  </si>
  <si>
    <t>Якорь для реконструктивных артроскопических операций на плечевом суставе   3*14,5мм</t>
  </si>
  <si>
    <t>Электрод   3,5 мм (крючок)</t>
  </si>
  <si>
    <t>Электрод  5мм/90° Крючок. Электрод должен состоять из рукоятки и  наконечника (собственно электрода). Электрод  должен иметь рабочюю поверхность крючком с целью максимизации области контакта ткани с наконечником и обеспечения быстрого уменьшения объема ткани.Вапоризационный карман должен уменьшать объем тканей в режиме вапоризации V2, создавая температуру не более 65 градусов Цельсия.  Электрод  должен иметь рабочую поверхность в форме крючка не более 3,5 мм с целью максимизации области контакта ткани с наконечником и обеспечения быстрого уменьшения объема ткани. Длина соединительного стержня должна быть не менее 140мм.</t>
  </si>
  <si>
    <t>Электрод с управлением  на рукоятке</t>
  </si>
  <si>
    <t>Электрод с управлением на рукоятке. Электрод должен быть биполярным и  состоять из трехконтактного соединительного блока (для подсоединения к рукоятке), соединительного стержня и  наконечника (собственно электрода). На рукоятке должны быть расположены анодированные в различные цвета кнопки, активирующие режим диссекции , коагуляции и переключение между режимами. Электрод должен оказывать радиочастотное воздействие на раствор ионов , создавая вапоризационный карман. Вапоризационный карман должен уменьшать объем тканей в режиме холодного пульса, создавая температуру не более 65 градусов Цельсия.  Электрод  должен иметь рабочую поверхность сбоку диаметра не более 3,5 мм с целью максимизации области контакта ткани с наконечником и обеспечения быстрого уменьшения объема ткани. Длина соединительного стержня должна быть не менее 140мм.</t>
  </si>
  <si>
    <t xml:space="preserve"> Шовная пуговица 13*3.4*1.5 мм</t>
  </si>
  <si>
    <t xml:space="preserve">Материал шовный хирургический с одной иглой №2 </t>
  </si>
  <si>
    <t>Материал шовный должен быть предназначена для хирургической операции. Должен быть плетеный из сверх высокомолекулярного полиэтилена с оболочкой из полиэстера и сверх высокомолекулярного полиэтилена. Должен иметь на конце иглу. Должен быть изготовлена из не рассасывающегося материала. Нить должна быть не толще №2. Длина должна составлять не менее 965 мм. Игла должна быть колющего типа, дугообразной формы, длина должна быть не менее 26,5 мм. Должен иметь цветовую маркировку. Должен быть предназначен для одноразового использования и поставляться в стерильной упаковке.</t>
  </si>
  <si>
    <t>Аблятор типа биполярный зонд</t>
  </si>
  <si>
    <t>Шуруп  для узловой фиксации</t>
  </si>
  <si>
    <t>Винт кортикальный самонарезающий 3,5 - Винт длиной 10мм, 12мм, 14мм, 16 мм, 18 мм, 20 мм, 22 мм, 24 мм,  26 мм, 28 мм, 30 мм, 32мм, 34мм, 36мм, 38мм, 40 мм, 45 мм, 50мм, 55мм, 60мм, 65мм, 70мм, 80 мм. Резьба диаметром 3,5мм. Резьба на винте полная. Головка винта полупотайная, высотой 2,6мм под шестигранную отвертку S2,5, глубина шлица 1,9мм.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длиной 6мм, проходящие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 Размеры по заявке Заказчика.</t>
  </si>
  <si>
    <t>Винт навикулярный самонарезающий 3,5 - Винт длиной 20 мм, 24 мм, 26мм, 30 мм, 36 мм, 40 мм, 46мм, 50 мм . Резьба диаметром 3,5мм. Резьба на винте неполная. Головка винта полупотайная, высотой 3,1мм под шестигранную отвертку S2,5, глубина шлица 1,7мм. диаметр винта на промежутке между головкой и резьбой 2,2мм, длиной 2,9мм. Винт имеет самонарезающую резьбу что позволяет фиксировать его без использования метчика. Рабочая часть винта имеет конусное начало, вершинный угол - 90°. Конусное начало имеет 1 подточку шириной 1,8мм под углом 20°.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остальное.Размеры по заявке Заказчика.</t>
  </si>
  <si>
    <t>Винт навикулярный самонарезающий 4,0 - Винт длиной 20мм, 26мм, 30мм, 35мм, 40мм, 45мм, 50мм, 55мм, 60мм. Резьба диаметром 4,0мм. Резьба на винте неполная. Головка винта полупотайная, высотой 3,1мм под шестигранную отвертку S2,5, глубина шлица 1,7мм. диаметр винта на промежутке между головкой и резьбой 2,4мм, длиной 2,9мм. Винт имеет самонарезающую резьбу что позволяет фиксировать его без использования метчика. Рабочая часть винта имеет конусное начало, вершинный угол - 90°. Конусное начало имеет 3 подточки длиной 6мм, проходящие по радиусу R20мм. Импланты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остальное.Размеры по заявке Заказчика.</t>
  </si>
  <si>
    <t>Винт маллеолярный самонарезающий 4,5 - Винт длиной 45мм, 50мм, 55мм, 60мм, Резьба диаметром 4,5мм. Резьба на винте неполная. Головка винта полупотайная, высотой 5мм под шестигранную отвертку S3,5, глубина шлица 2,8мм, диаметр винта на промежутке между головкой и резьбой 3мм, длиной 20мм. Винт имеет самонарезающую резьбу что позволяет фиксировать его без использования метчика. Рабочая часть винта имеет конусное начало – трёхгранное остриё, каждая грань под углом 22. Импланты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остальное.Размеры по заявке Заказчика.</t>
  </si>
  <si>
    <t>Пластина прямая 1/3 трубки - пластина прямая, 1/3 трубки. Трубчатый дизайн пластины предохраняет от повреждения мягких тканей. Толщина пластины 1мм, длина пластины L-68мм, 82мм, 96мм, 110мм, 124мм и 138мм, ширина пластины 9,2мм высота пластины 2,8мм. В оси пластины расположено 6, 7, 8, 9 и 10 фазированных компрессионных отверстий шириной 4,5мм, длиной 6,5мм, размер фаски 0,8х45°. Первое отверстие на расстоянии 6мм от края пластины, расстояние между отверстиями 14мм. Конструкция пластин должна позволять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 Размеры по заявке Заказчика.</t>
  </si>
  <si>
    <t>Универсальный канюлированный стержень предназначен для лечения переломов бедренной кости (применяется при компрессионном, реконструктивном и ретроградном методах лечения), вводится анте- и ретроградным методами. Длина L= 340 мм, 360 мм, 380 мм, фиксация стержня при помощи дистального целенаправителя возможна до длины 520 мм, диаметр дистальной части стержней d=9 мм,  10 мм, диаметр проксимальной части 13 мм, длинна проксимальной части 82 мм. Проксимальная часть стержня изогнута на радиусе 2800 мм. На поверхности дистального отдела имеются 2 продольных канала расположеных на длинне всей дистальной части стержня в оси динамических отверстий на глубине 0,6мм. Каналы начинаются на расстоянии 79 мм от верхушки стержня. Стержени канюлированные, диаметр канюлированного отверстия в дистальной части 4 мм и в проксимальной части 5 мм. Должна быть возможность создания компрессии в дистальной и проксимальной части стержня. Стержени правые и левые. Являются универсальным, т.к правый стержень может быть установлен на левую конечность и наоборот, кроме реконструктивного метода остеосинтеза ( через шейку бедренной кости). В проксимальной части имеются 6 отверстий. 2 нерезьбовых отверсия у верхушки стержня диаметром 6,5мм на расстоянии 15мм и 30мм от верхушки стержня, перпендикулярно поверхности стержня. Используются при ретроградном методе фиксации под дистальные винты 6,5мм и блокирующий набор 6,5 мм для фиксации мыщелков. 2 нерезьбовых отверсия у верхушки стержня диаметром 6,5мм на расстоянии 47мм и 58,5мм от верхушки стержня, расположеных в плоскости шейки вертела под углом 45° от поверхности стержня. Используются при реконструктивном и антеградном методе фиксации под дистальные винты 6,5мм и реконструктивные винты 6,5 мм имплантированные в шейку бедра. Данные отверстия соединены динамическим отверстием диаметром 4,5мм, позволяющим провести компрессию на промежутке 11,5мм. 1 резьбовое отверстие под винт 4,5мм от верхушки стержня на расстоянии 72мм в плоскости шейки вертела. В дистальной части стержня расположены не менее 4 отверстий. 3 резьбовые отверстия под винты 4,5мм от конца стержня на расстоянии 5 мм, 15мм и 25мм в плоскости перпендикулярно плоскости шейки вертела и одно динамическое отверстие диаметром 4,5 мм на расстоянии 35мм, позволяющее провести компрессию на расстоянии 6 мм в плоскости шейки вертела. В проксимальной части стержня находится резьбовое отверсие М 10 под слепой и компрессионный винт длинной 25мм.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-остальное.Размеры по заявке Заказчика.</t>
  </si>
  <si>
    <t>Стержнь  компрессионный предназначен для фиксации переломов плечевой кости. Стержень имеет анатомическую форму, длина L=200мм,  220 мм, 240 мм, 260 мм, 280 мм, 300 мм. Фиксация стержня при помощи целенаправителя, диаметр дистальной части d=8мм и 9 мм. Стержень канюлированный, диаметр канюлированного отверстия 5мм. Диаметр проксимальной части стержня 10мм. В дистальной части стержня расположены 4 нерезьбовые отверстия диаметром 4,5мм на расстоянии 5мм, 15мм,25мм и 35мм от конца стержня. В проксимальной части расположены 2 отверстия: 1 динамическое отверстие на расстоянии 18,25мм от верхушки стержня позволяющее выполнить компрессию на промежутке 7,5мм и 1 нерезьбовое отверстие диаметром 4,5мм на расстоянии 38мм от верхушки стержня. На поверхности дистального отдела имеются 2 продольных канала расположеных на длинне всей дистальной части стержня на глубине 0,5мм.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остальное.Размеры по заявке Заказчика.</t>
  </si>
  <si>
    <t>Стержень реконструктивный, компрессионный предназначен для фиксации переломов плечевой кости. Стержень имеет анатомическую форму, длина 150мм, фиксация стержня при помощи целенаправителя, диаметр дистальной части d=8мм. Стержень канюлированный, диаметр канюлированного отверстия 5мм. Диаметр проксимальной части стержня 10мм. В дистальной части стержня расположены 2 отверстия: одно нерезьбовое отверстие диаметром 4,5мм на расстоянии 81мм от верхушки стержня и одно компрессионное диаметром 4,5мм на расстоянии 101мм от верхушки стержня позволяющее провести компрессию на отрезке 6мм. В проксимальной части расположены 4 резьбовые отверстия М5,1х1,5мм на расстоянии 11мм, 17,5мм, 23,5мм и 30мм, обеспечивающие фиксацию в двух плоскостях (AP и сагиттальной). Отверстия расположены по спирали. На поверхности дистального отдела имеются 2 продольных канала расположеных на длине всей дистальной части стержня в оси динамического отверстий на глубине 0,5мм.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остальное.Размеры по заявке Заказчика.</t>
  </si>
  <si>
    <t xml:space="preserve">Стержнь канюлированный для фиксации переломов большеберцовой кости. Диаметр стержня d= 8 мм, 9мм, 10 мм, длина стержня L=270 мм, 285 мм, 300 мм, 315 мм, 330 мм, 345 мм., 360мм, 375мм. Стержень канюлированный. Диаметр канюлированного канала в дистальной части 5 мм. Канюлированный канал в проксимальной части – резьбовое тверстие М8. Фиксация стержня при помощи дистального целенаправителя возможна для каждого размера стержня. Должна быть возможность создания компрессии как в проксимальной, так и в дистальной части стержня. В проксимальной части имеются 5 отверстий. 2 резьбовых отверсия у верхушки стержня на расстоянии 17мм и 24мм соответственно, расположенных переменно под углом 45° к оси двух нерезьбовых отверстий и одного динамического. Нерезьбовые отверстия в проксимальной части расположены от верхушки стержня на расстоянии 31мм и 72мм соответственно. Динамическое отверстие в проксимальной части расположено от верхушки стержня на расстоянии 47мм и позволяет провести компрессию на промежутке 11,5мм. Отверстия в проксимальной части позволяют фиксировать стержень как минимум в трех разных плоскостях. Проксимальная часть стержня имеет изгиб под углом 13° и по радиусу R=40мм  относительно дистальной части стержня. В дистальной части стержня расположены не менее 5 отверстий. 4 резьбовых отверстий от конца стержня на расстоянии 5мм, 11,5мм, 18мм и 26мм соответственно, расположенных последовательно по спирали под углом 45° каждое следующее к предыдущему. Динамическое отверстие в дистальной части расположено от конца стержня на расстоянии 35мм и позволяет провести компрессию на промежутке 6мм. Дистальная часть с отверсиями на расстоянии 55мм от конца стержня изогнута по радиусу R=40мм. Резьбовые отверстия обеспечивают фиксацию в четырех плоскостях. Треугольное поперечное сечение нижней части стержня и компрессионного отверстия верхней части обеспечивают снижение внутрикостного давления во время процедуры имплантации. В реконструктивных отверстиях можно применять в порядке замены винты диаметром 4,5мм и 5,0мм. Канюлированные слепые винты, позволяющие удлинить верхнюю часть стержня, выпускаются как минимум 6 размеров в диапазоне от 0мм до 25мм с шагом 5мм.  Импланты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 Размеры по заявке Заказчика.
</t>
  </si>
  <si>
    <t>Винт дистальный  - диаметр винтов должен быть 4,5мм, длина винтов 30 мм, 35 мм, 40 мм, 45 мм, 55 мм, 65 мм, 70мм, 75мм, резьба на ножке винта полная, длинной на 6мм меньше длинны винта, для каждой длинны винта.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Fe-остальное.Размеры по заявке Заказчика.</t>
  </si>
  <si>
    <t>Стержнь предназначен для фиксации переломов предплечья, малоберцовой кости. Стержень имеет анатомическую форму, длина L= 200 мм, 220мм, 240мм,  260 мм, 280мм,  фиксация стержня при помощи целенаправителя, диаметр дистальной части d=4 мм и 5 мм. Стержень неканюлированный. Диаметр проксимальной части стержня 6мм длинной 39мм. В дистальной части стержня расположено 1 нерезьбовое отверстие диаметром 1,6мм на расстоянии 10мм от конца стержня. В проксимальной части расположены 2 отверстия: 1 динамическое отверстие диаметром 2,7мм на расстоянии 12мм от верхушки стержня позволяющее выполнить компрессию на промежутке 2,5мм и 1 нерезьбовое отверстие диаметром 2,7мм на расстоянии 20мм от верхушки стержня. В проксимальной части стержня находится резьбовое отверстие М4мм под слепой винт длинной 8мм. В проксимальной части у верхушки стержня находятся два углубления проходящие через ось стержня, размером 2,5х2мм, служащие деротацией во время крепления стержня с направителем. Конец стержня конический, вершинный угол 30°. Импланты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 Размеры по заявке Заказчика.</t>
  </si>
  <si>
    <t>Bинт кортикальный  - Винт с переменным диамтром диаметр винта 2,7мм, длина винта 14, 16, 18, 20, 22, 24, 26 мм, резьба на всей длинне винта. Головка винта полупотайная, диаметром 4,8мм, высотой 2,2мм под шестигранную отвертку S2,5мм (глубина шестигранного шлица 1,1мм.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длинной 4мм, нарезаные по радиусу R0,7мм. Импланты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 Размеры по заявке Заказчика.</t>
  </si>
  <si>
    <t>Проксимальная латеральная плечевая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Проксимальная часть пластины должна быть преформированна и иметь прямоугольное расширение, соответствующее анатомической кривизне проксимального отдела плечевой кости.  Пластина должна иметь не менее 11 отверстий в проксимальной части и 1 отверстие в дистальной части для спиц Киршнера, позволяющих корректно выполнять позиционирование пластины, и позволяющих фиксировать к пластине мягкотканный массив и одно отверстие для фиксации направителя.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проксимальной части пластина должна иметь 9 круглых блокировочных отверстий под винты диаметром не менее 3,5 мм, позволяющих осуществлять через них многонаправленное введение винтов для обеспечения стабильной фиксации проксимального фрагмента. В диафизарной части пластина должна иметь 3 отверстия, одно из них овальное, позволяющее проводить провизорную фиксацию кортикальным винтом диаметром не более 3,5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более 3,5 мм. Расстояние между центрами отверстий не менее 18,0 мм и не более 19,0 мм. Ширина диафизарной части пластины не менее 12,0 и не более 13,0 мм. Высота профиля должна составлять не менее 4,0 мм и не более 5,0 мм. Длина пластины  должна быть  104 мм, 122мм, 140мм.  Пластина должна иметь индивидуальную упаковку с маркировкой завода изготовителя.Размеры по заявке Заказчика.</t>
  </si>
  <si>
    <t>Дистальная медиальная плечевая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Дистальная часть пластины должна быть отогнута кнаружи в соответствии с анатомической кривизной дистального отдела плечевой кости. Пластина имеет в проксимальной части отверстие для спиц Киршнера, позволяющее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3 круглых блокировочных отверстия под винты диаметром не более 2,7 мм, позволяющих осуществлять через них многонаправленное введение винтов. В диафизарной части пластина должна иметь 3 отверстия, одно из них овальное, позволяющее проводить провизорную фиксацию кортикальным винтом диаметром не более 3,5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менее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11,0 мм. Высота профиля должна составлять не менее 3,0 мм и не более 3,5 мм. Длина пластины должна составлять 110 мм, 136мм. Пластина должна быть для левой конечности и иметь  индивидуальную упаковку с маркировкой завода изготовителя. Размеры по заявке Заказчика.</t>
  </si>
  <si>
    <t>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Дистальная часть пластины должна быть отогнута кнаружи, иметь выступ книзу и быть конически расширена в соответствии с анатомической кривизной дистального отдела плечевой кости. Пластина имеет в проксимальной части отверстие для спиц Киршнера, позволяющих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5 круглых блокировочных отверстий для винтов диаметром не более 2,7 мм, из них два в выступе, позволяющих осуществлять через них многонаправленное введение винтов. В диафизарной части пластина должна иметь одно овальное отверстие, позволяющее проводить провизорную фиксацию кортикальным винтом диаметром не менее 3,5 мм, введенным в нейтральном положении, либо обеспечивать эффект межфрагментарной компрессии при эксцентричном положении винта. В диафизарной части пластина должна иметь круглые блокировочные отверстия для винтов диаметром не менее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 мм. Высота профиля должна составлять не менее 2,5 мм и не более 3,0 мм. Длина пластины должна быть 94мм, 120 мм. Пластина должна быть для левой конечности и иметь  индивидуальную упаковку с маркировкой завода изготовителя.Размеры по заявке Заказчика.</t>
  </si>
  <si>
    <t>Ключичная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Пластина должна быть преформирована с учетом анатомической кривизны и иметь полусферическое расширение в латеральной части.   Пластина должна иметь крючок-фиксатор, располагающийся у латерального конца пластины, глубина крючка должна быть не менее 14,0 мм и не более 15,0 мм. Пластина должна иметь ограниченный контакт с костью и возможность минимально инвазивной установки за счет конической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Пластина должна иметь 4, 5, 6 круглых блокировочных отверстий под винты диаметром не более 3,5 мм. Расстояние между центрами отверстий должно составлять не менее 14,0 мм и не более 15,0 мм. Ширина диафизарной части пластины должна составлять не менее 10,0 мм и не более 11,0 мм. Высота профиля должна составлять не менее 2,5 мм и не более 3,5 мм.  Пластина должна быть для левой конечности и иметь индивидуальную упаковку с маркировкой завода изготовителя. Размеры по заявке Заказчика.</t>
  </si>
  <si>
    <t xml:space="preserve">Пластина опорная для латерального мыщелка голени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Проксимальная часть должна быть отогнута кнаружи и иметь расширение L-образной формы, соответствующее анатомической кривизне проксимального отдела большеберцовой кости. Пластина должна иметь в проксимальной части 3 отверстия для спиц Киршнера, позволяющих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L-образном расширении пластина должна иметь 3 круглых блокировочных отверстия под винты диаметром не менее 5,0 мм, позволяющих осуществлять через них многонаправленное введение винтов для обеспечения  поддержки суставной поверхности. В диафизарной части пластина должна иметь 6 отверстий, одно из них овальное, позволяющее проводить провизорную фиксацию кортикальным винтом диаметром не более 4,5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менее 5,0 мм. Расстояние между центрами отверстий должно составлять не менее 15,0 мм и не более 16,0 мм. Ширина диафизарной части пластины должна составлять не менее 11,5 мм и не более 12,5 мм. Высота профиля должна составлять не менее 3,0 мм и не более 4,0 мм. Длина пластины должна быть 99 мм,115 мм, 131 мм, 147 мм. Пластина должна быть для левой конечности. Изделие должно иметь  индивидуальную упаковку с маркировкой завода изготовителя.Размеры по заявке Заказчика. </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</si>
  <si>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3,5 мм,  длиной 20 мм, 30 мм, 40 мм, 50 мм,  с резьбой по всей длине. Головка винта должна быть конической формы. Резьба должна быть мелкая кортикальная.   Винт должен иметь шестигранный шлиц. Размеры по заявке Заказчика.</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</si>
  <si>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3,5 мм,  длиной 16 мм, 18 мм, 20 мм, 22 мм, 24 мм, 26 мм, 28 мм, 30 мм, 40 мм, 45 мм, 50 мм, 55 мм, 60 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конической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момента.Размеры по заявке Заказчика.</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</si>
  <si>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2,7 мм,  длиной 16 мм, 18 мм, 20 мм, 30 мм, 36 мм, 40 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коническая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 Размеры по заявке Заказчика.</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</si>
  <si>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5,0 мм,  длиной 34мм; 36мм; 40мм; 44мм; 48мм;  60мм; 70мм; 80мм; 85мм,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конической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момента.Размеры по заявке Заказчика.</t>
  </si>
  <si>
    <t>Пластина для лучевой кости дистальная - используется при переломах в дистальном отделе лучевой кости. Пластина фигурная – 3D. Нижние подрезы в диафизарной части пластины ограничивают контакт пластины с костью, улучшают кровоснабжение тканей вблизи имплантата. Пластина левая/правая. Толщина пластины 1,8мм. Длина пластины L-64мм, 75мм, ширина пластины в диафизарной части 10мм, ширина пластины в эпифизарной части 21мм. В эпифизарной части пластины расположены под разными улами в 3-х плоскостях в 2-х рядах 5 отверстий с двухзаходной резьбой диаметром 3,5мм и 4 отверстия диаметром 1,5мм под спицы Киршнера и для фиксации шаблон-накладки. В диафизарной части пластины находится 1 отверстие диаметром 1,5мм под спицы Киршнера на расстоянии 2,5мм от края диафизарной части пластины, 4 отверстия с двухзаходной резьбой диаметром 3,5мм на расстоянии 6,5мм, 17,5мм, 28,5мм и 41,5мм от края эпифизарной части пластины, 2 компрессионные отверстия диаметром 3,5мм на расстоянии 12мм и 23мм позволяющие провести компрессию на промежутке 1,3мм и 1 компрессионное отверстие диаметром 3,5мм на расстоянии 35мм, позволяющее провести компрессию на промежутке 3,3мм. Блокируемые отверстия не должны быть совмещены с овальными компрессионными отверстиями. Конструкция пластин должна позволять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цвет пластины зелёный. Размеры по заявке Заказчика.</t>
  </si>
  <si>
    <t>Пластина для лучевой кости широкая левая - используется при переломах в дистальном отделе лучевой кости. Пластина фигурная – 3D. Нижние подрезы в диафизарной части пластины ограничивают контакт пластины с костью, улучшают кровоснабжение тканей вблизи имплантата. Пластина левая. Толщина пластины 1,8мм. Длина пластины L-64мм, 75мм, ширина пластины в диафизарной части 10мм, ширина пластины в эпифизарной части 27мм. В эпифизарной части пластины расположены под разными улами в 3-х плоскостях в 2-х рядах 7 отверстий с двухзаходной резьбой диаметром 3,5мм и 4 отверстия диаметром 1,5мм под спицы Киршнера. В диафизарной части пластины находится 1 отверстие диаметром 1,5мм под спицы Киршнера на расстоянии 2,5мм от края диафизарной части пластины, 4 отверстия с двухзаходной резьбой диаметром 3,5мм на расстоянии 6,5мм от края диафизарной части пластины, расстояние между отверстиями 11мм, расстояние между отверстиями №4 и №5 13мм, 3 компрессионных отверстия диаметром 3,5мм на расстоянии 12мм от края диафизарной части пластины, позволяющих провести компрессию на промежутке 1,3мм, расстояние между отверстиями 11мм и 1 компрессионное отверстие диаметром 3,5мм на расстоянии 31,9мм от края эпифизарной части пластины, позволяющее провести компрессию на промежутке 3,3мм. Блокируемые отверстия не должны быть совмещены с овальными компрессионными отверстиями. Конструкция пластин должна позволять их интраоперационный изгиб.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цвет пластины зелёный.Размеры по заявке Заказчика.</t>
  </si>
  <si>
    <t>Блокирующий винт 2,4 - Винт длиной  12 мм, 14 мм, 16 мм, 18 мм, 20 мм, 22 мм, 24 мм, 26 мм, 28 мм, 30 мм,  32 мм, 36мм, 40 мм. Резьба двухзаходная диаметром 2,4мм. Резьба на винте полная. Головка винта цилиндрическая с двухзаходной резьбой диаметром 3,5мм,  4 мм,  высотой 2,3мм под отвертку типа  T8, глубина шлица 1,6мм.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под углом 5° проходящие по радиусу R10мм.  Резьба на всю длину ножки винта. Все винты имеют самонарезающую резьбу, что позволяет  фиксировать их без использования метчика.Имплантаты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изделия: вибрационная обработка. Винт зелёного цвета.Размеры по заявке Заказчика.</t>
  </si>
  <si>
    <t>Пластина для лучевой кости узкая, левая/правая  4отв., 5отв. L- 64 мм, 75 мм.</t>
  </si>
  <si>
    <t>Пластина для лучевой кости широкая, левая/правая  4отв, 5отв. L- 64 мм, 75 мм.</t>
  </si>
  <si>
    <t xml:space="preserve">Винт 2.4x 12 мм, 14 мм, 16 мм, 18 мм, 20 мм, 22 мм, 24 мм, 26 мм, 28 мм, 30 мм, 36 мм, 40 мм, </t>
  </si>
  <si>
    <t>Винт стягивающий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Тип резьбы винта должен быть спонгиозный. Резьбовой участок должен быть длиной не менее 30 мм. Гладкая часть винта должна иметь не менее 4 продольных желобка для фиксации стопорным винтом. Желобки должны располагаться не более чем через 90 град. Наружный диаметр резьбы должен быть не более 10,5 мм.  Диаметр канюляции должен быть не менее 3,3 мм. Длина винта должна быть 80мм, 85мм, 90 мм, 95 мм, 100 мм, 105 мм, 110 мм, 115 мм, 120мм.Размеры по заявке Заказчика.</t>
  </si>
  <si>
    <t>Пластинка Лучевой/локтевой кости</t>
  </si>
  <si>
    <t>Пластинка, предназначенная для фиксации переломов и остеотомий лучевой и локтевой костей. Эта пластина обеспечивает надежную компрессию, снижая риск нарушений кровообращения благодаря минимальному контакту с костью.
Материал: Высокопрочная медицинская нержавеющая сталь или титан, соответствующий стандарту ISO 5832-1 (для стали) или ISO 5832-2 (для титана), обеспечивающий биосовместимость и долговечность.
Тип поверхности: LC-DCP пластина с конструкцией, минимизирующей контакт с поверхностью кости, что способствует сохранению кровоснабжения.
Количество отверстий: Модели доступны с 3–10 отверстиями, в зависимости от длины пластины и характера травмы.
Длина пластинки: Варьируется от 50 до 160 мм (в зависимости от количества отверстий и клинических потребностей). Размеры по заявке Заказчика.</t>
  </si>
  <si>
    <t>3,5 мм кортикальный винт, предназначенный для обеспечения стабильной фиксации кортикальных слоев кости при операциях на лучевой и локтевой костях. Совместим с пластинами типа 1/3 трубчатая.
Диаметр винта: 3,5 мм
Тип резьбы: Частичная резьба, оптимизированная для фиксации в плотной кортикальной ткани.
Материал: Высокопрочная медицинская нержавеющая сталь или титан, соответствующий стандарту ISO 5832-3 (для стали) или ISO 5832-2 (для титана).
Резьба: Кортикальная резьба, обеспечивающая прочную фиксацию в твердых слоях кости.</t>
  </si>
  <si>
    <t>4,0 мм спонгиозный винт с полной резьбой, предназначенный для фиксации костных отломков при операциях на лучевой и локтевой костях. Подходит для использования с пластинами типа 1/3 трубчатая.
Диаметр винта: 4,0 мм
Тип резьбы: Полная резьба, обеспечивающая надежное сцепление с костной тканью.
Длина винта: Варьируется от 12 до 60 мм (в зависимости от клинической потребности) с шагом 2 мм.
Материал: Высокопрочная медицинская нержавеющая сталь или титан, соответствующий стандарту ISO 5832-3 (для стали) или ISO 5832-2 (для титана).
Резьба: Спонгиозная резьба, предназначенная для фиксации в губчатой костной ткани.</t>
  </si>
  <si>
    <t>Пластинка большеберцовой кости/ плечевой кости</t>
  </si>
  <si>
    <t>Пластинка предназначена для фиксации переломов и остеотомий на большеберцовой и плечевой костях. Эта пластина позволяет обеспечить стабильную фиксацию костных отломков, снижая риск нарушений кровообращения за счет минимального контакта с поверхностью кости.
Материал: Высокопрочная медицинская нержавеющая сталь или титан, соответствующий стандарту ISO 5832-1 (для стали) или ISO 5832-2 (для титана), обеспечивающие долговечность и биосовместимость.
Тип поверхности: Пластинка LC-DCP с минимальным контактом с костью, что способствует снижению компрессии и улучшению кровоснабжения кости. Количество отверстий: Доступны варианты с 4–14 отверстиями для винтов, в зависимости от длины и требований к фиксации.
Длина пластинки: Варьируется от 80 до 340 мм (в зависимости от количества отверстий и типа травмы).Размеры по заявке Заказчика.</t>
  </si>
  <si>
    <t>4,5 мм кортикальный винт, предназначенный для обеспечения стабильной фиксации кортикальных слоев кости при операциях на большеберцовой и плечевой костях. Подходит для использования с пластинами.
Диаметр винта: 4,5 мм
Тип резьбы: Частичная резьба, предназначенная для фиксации в плотной кортикальной ткани.
Длина винта: Варьируется от 20 до 110 мм (в зависимости от клинической необходимости), с шагом 5 мм.
Материал: Высокопрочная медицинская нержавеющая сталь или титан, соответствующий стандарту ISO 5832-3 (для стали) или ISO 5832-2 (для титана).
Резьба: Кортикальная резьба, обеспечивающая надежное сцепление с твердыми костными слоями.</t>
  </si>
  <si>
    <t>Ножка бедренная  с офсетом</t>
  </si>
  <si>
    <t xml:space="preserve">Материал: Нержавеющая сталь. Форма: Клиновидная в 2-х плоскостях, без воротника, со сглаженными контурами и сглаженным наружно-проксимальным плечом.  В проксимальной части на передней и задней поверхности нанесены лазерные метки для контроля глубины погружения в интрамедуллярный канал. Верхняя поверхность проксимальной части имеетe углубление для фиксации импактора.  Версии увеличенной длины (200 мм, 220 мм, 240 мм, 260 мм) имеют дистальную часть цилиндрической формы с конусовидным сужением в дистальном отделе. Тип фиксации: Цементная. Покрытие: Вся поверхность имеет ультраполировку. Типоразмеры: 4 типоразмеров. Длина компонента: 150 мм. Шеечно-диафизарный угол  (угол между шейкой и осью ножки): 125 градусов. Офсет: 37,5 мм. Конус: 11/13. Комплектация: Каждый компонент комплектуется централизатором двух типов для узкого и широкого диаметра интрамедуллярного канала. Материал изготовления централизатора: полиметилметакрилат. Размеры по заявке Заказчика.
</t>
  </si>
  <si>
    <t xml:space="preserve">Головка </t>
  </si>
  <si>
    <t>Материал: Нержавеющая сталь. Даиметр:  22,2; 26; 28; 32; 36 мм. Офсет: -4, 0, +4. Конус: 11/13. Размеры по заявке Заказчика.</t>
  </si>
  <si>
    <t xml:space="preserve">Головка бедренная биполярная </t>
  </si>
  <si>
    <t xml:space="preserve">Материал: Кобальтохромовый сплав, ультравысокомолекулярный полиэтилен. Покрытие: Наружная поверхность имеет ультраполировку. Диаметр: 28 мм. Диаметр внешний: в диапазоне от 36 мм до 72 мм с шагом в 2-4 мм для диаметров от 36 до 40 мм и от 61 до 72 мм.Для основного диапазона от 41 до 61 мм шаг между типоразмерами 1 мм. Размеры по заявке Заказчика. 
</t>
  </si>
  <si>
    <t>Пластина блокирующая, Y-образная 2x5 отверстий, толщина 0,8мм, соотношение 1:1, цвет синий. Пластина изготовлена из биосовместимого чистого титана и титанового сплава. Предварительно сформированные пластины экономят время для регулировки во время операции.
Скругленные края на пластинах уменьшают раздражение мягких тканей. Цветовое кодирование имплантов (пластина) обеспечивает легкую идентификацию. Размеры по заявке заказчика.</t>
  </si>
  <si>
    <t>Пластина блокирующая, Матрица 2x5 отверстий, толщина 0,8мм, соотношение 1:1, цвет синий. Пластина изготовлена из биосовместимого чистого титана и титанового сплава. Предварительно сформированные пластины экономят время для регулировки во время операции.
Скругленные края на пластинах уменьшают раздражение мягких тканей. Цветовое кодирование имплантов (пластина) обеспечивает легкую идентификацию. Размеры по заявке заказчика.</t>
  </si>
  <si>
    <t>Конический винт 2,0 мм. Длина  от 6 по 20, длина с шагом 2мм от 10мм по 20мм, цвет золотистый.Низкий крутящий момент для вставки и высокий крутящий момент для вытягивания, максимальное способность удержание лезвий винта. Винты изготовлены из биосовместимого чистого титана и титанового сплава, самозатягивающиеся винты/лезвия, которые минимизируют "выход", конструкция винта обеспечивает низкий крутящий момент для вставки, цветовое кодирование винтов обеспечивает легкую идентификацию. Размеры по заявке заказчика.Материал винта - титановый сплав Ti-6Al-4V ELI (ASTM F136)</t>
  </si>
  <si>
    <t>Фиксирующий винт 2,0 мм. Длина  от 6 по 20, длина с шагом 2мм от 10мм по 20мм, цвет розовый.Низкий крутящий момент для вставки и высокий крутящий момент для вытягивания, максимальное способность удержание лезвий винта. Винты изготовлены из биосовместимого чистого титана и титанового сплава, самозатягивающиеся винты/лезвия, которые минимизируют "выход", конструкция винта обеспечивает низкий крутящий момент для вставки, цветовое кодирование винтов обеспечивает легкую идентификацию. Размеры по заявке заказчика.Материал винта - титановый сплав Ti-6Al-4V ELI (ASTM F136)</t>
  </si>
  <si>
    <t>Фиксирующий винт 2,3 мм. Длина  от 6 по 20, длина с шагом 2мм от 10мм по 20мм, цвет розовый.
Низкий крутящий момент для вставки и высокий крутящий момент для вытягивания, максимальное способность удержание лезвий винта. Винты изготовлены из биосовместимого чистого титана и титанового сплава, самозатягивающиеся винты/лезвия, которые минимизируют "выход", конструкция винта обеспечивает низкий крутящий момент для вставки, цветовое кодирование винтов обеспечивает легкую идентификацию. Размеры по заявке заказчика.Материал винта - титановый сплав Ti-6Al-4V ELI (ASTM F136)</t>
  </si>
  <si>
    <t>Набор для постановки одноразового центрального венозного катетера  с одним люменом (каналом). Размер:  длина катетера - 20см, просвет катетера - 14G (7F).</t>
  </si>
  <si>
    <t>Набор для постановки одноразового центрального венозного катетера с одним люменом (каналом). Размер:  длина катетера - 30см, просвет катетера - 14G (7F).</t>
  </si>
  <si>
    <t>Набор для постановки одноразового центрального венозного катетера  с тремя люменами (трехканальный). Размер: просвет катетера - 7 F, длина катетера - 30см</t>
  </si>
  <si>
    <t xml:space="preserve">Фильтр дыхательный контура дыхательного вирусобактериальный электростатический для защиты пациента, персонала, аппаратуры в дыхательных и анестезиологических контурах, для взрослых  с портом Луер Лок с герметизирующим "not  loosing" колпачком,  с антиокклюзионным механизмом, с внутренними ламелями и диффузором распределения потока, соединение 22F/15M - 22M/15F, эффективность фильтрации не менее 99,99 %, сопротивление потоку (30л/мин) не более 0,9см  H20,  объем не более 60мл, масса не более 28г, минимальный дыхательный объем 150мл. Эффективное время работы 24 часа.Материал: полипропилен, акрил, керамика. Упаковка: индивидуальная, клинически чистая, 150шт.  Упаковка снабжена фильтром на 168ч  </t>
  </si>
  <si>
    <t>Дыхательный контур для взрослых, универсальный, реверсивный, базовый. Предназначен для соединения аппаратов НДА и ИВЛ с пациентом. Конфигурируемые шланги вдоха/выдоха прозрачные (диаметр 22 мм, длина до 2,0 м.), с параллельным Y-образным соединителем 22М-22М-22М/15F (на пациента). Угловой соединитель 22М/15F с портом  с герметизирующим "not loosing" колпачком. Соединитель закрыт защитным колпачком красного цвета. Соединители на аппарат 22F. Резервный дыхательный мешок 2,0 л. Дополнительный шланг конфигурируемый длиной до 1,5 м.
Принадлежности: соединитель 22М-22М.
Материал: полипропилен, полиэтилен, эластомер, не содержит латекса.
Упаковка: индивидуальная, стерильная.
 в комплекте с уходом за полостью рта: зубная ирригационно-аспирационная щётка, полимерная игла с раширителем – 1 шт ,фильтром на 168ч для защиты аппарата</t>
  </si>
  <si>
    <t>Контур дыхательный для соединения аппаратов НДА и ИВЛ с пациентом. Контур дыхательный анестезиологический реверсивный  конфигурируемый для взрослых. Диаметр 22мм. Длина контура до 2,0м в растянутом состоянии, угловой переходник к интубационной трубке с портом Луер с герметизирующим "not  loosing" колпачком,  с защитно-тестирующей  крышкой  на У-образном параллельном соединителе, коннекция 22М/15F, коннекция линий контура 22 F. Материал: полипропилен, без латекса. Упаковка: индивидуальная, клинически чистая, 70 шт.   Каждая упаковка  снабжена в комплектом за уходом  полостью рта: зубная ирригационно-аспирационная щётка, полимерная игла с раширителем – 1 шт ,фильтром на 168ч для защиты аппарата</t>
  </si>
  <si>
    <t>Катетер артериальный по Сельдингеру</t>
  </si>
  <si>
    <t xml:space="preserve">Двухступенчатая венозная канюля  
Канюли характеризуются устойчивым к перегибам армированным корпусом с множественными отверстиями на конце и предсердной частью типа «корзинка». Конструкция обеспечивает более высокие скорости потока при минимальной разнице давлений. Отметки глубины введения позволяют добиться оптимального положения канюли. Длина 38.1 см. Коннектор 1/2” (1.27 см)  без люер порта. Размеры: 32/40 Fr, 34/46 Fr, 36/46 Fr, 36/51 Fr. (12.0/17.0 мм).  Размеры по заявке заказчика. В упаковке 10 штук.
</t>
  </si>
  <si>
    <t xml:space="preserve">Эти левожелудочковые дренажи используются для прямого и непрямого дренирования левого желудочка и имеют перфорированный наконечник. Широкий выбор моделей силиконовым и ПВХ корпусом, с прямым, изогнутым, или гибким корпусом, с нанесенными отметками глубины введения. Модели с прямым корпусом поставляются с гибким или жестким проводниковым интродюсером для облегчения постановки и проведения. Все дренажи поставляются с гладкостенным коннектором 1/4  (0,64 см). Силиконовый 20 Fr (6.7 мм) Длина (40,6 см)
Гладкостенный коннектор без люер-порта и гибкий интродюсер
</t>
  </si>
  <si>
    <t>Одноканальный датчик для инвазивного мониторинга кровянного давления</t>
  </si>
  <si>
    <t xml:space="preserve">Кассеты для  « Медицинская  стерилизационная  система STERRAD» </t>
  </si>
  <si>
    <t>Картридж - тест Автоматический таймер свертываемости крови, в комплекте с принадлежностями</t>
  </si>
  <si>
    <t>Картридж - тест Автоматический таймер свертываемости крови, в комплекте с принадлежностями  (50 двойных тестов/в упаковке) активированное время свертывания при высоком содержании гепарина (ИК, ангиопластика, ангиография, сосудистая хирургия)</t>
  </si>
  <si>
    <t>Канюли артериальные с тонкостенным наконечником, удлиненным, цельнолитым, устойчивым к перегибам корпусом и армированными стенками. Эта конструкция позволяет достичь более высокой скорости потока при минимальной разнице давления. Снабжены отметками глубины введения.  Комплектуется ретгенокотрастным шовным кольцом для регулировки глубины введения и интродюссером с дилатирующим наконечником. Коннектор 3/8 (0,95 см)   с люер портом. Длина 30,5 см. Размеры:  24 Fr (8.0 мм), 22 Fr-(7.3 мм). Размеры по заявке заказчика. В упаковке 10 штук.</t>
  </si>
  <si>
    <t>Оксигенаторы для  ЭКМО, взрослые в комплекте с магистралью и насосной головкой</t>
  </si>
  <si>
    <t xml:space="preserve">Тип оксигенатора - Мембранный, половолоконный. Форма оксигенатора - основанная на теле вращения. Полые волокна - Микропористый полипропилен внутренний/наружный диаметр  280/380 мкм. Площадь газообмена(м.кв.) - не менее 1,9. Циркуляция крови - вертикальная. Объем заполнения - не менее 275 мл. Скорость кровотока - 1-7 л/мин. Сопротивление кровотоку при 6 л/мин - не более 150 мм рт.ст. Порты входа и выхода - 3/8”. Порт кардиоплегический - резьбовый коннектор . Порт рециркуляции - резьбовый коннектор. Теплообменник оксигенатора - интегрированный. Эффективность теплообмена при 6 л/мин - не более 0,63. Материал - полиэстер. Тип материала - полые волокна. Площадь теплообмена (м.кв.) - не менее 0,45. Наличие системы безопасности. полностью прозрачный корпус, доступность осмотра со всех сторон. Наличие дренажа воздуха из венозной камеры оксигенатора. Наличие дренажа воздуха из артериальной камеры оксигенатора. Количество шунтов оксигенатора - не менее 5. Покрытие - Реопарин. </t>
  </si>
  <si>
    <t>Комплект магистралей кровообращения 1 к 4 для кардиоплегии предназначен для применения в оперативных вмешательствах с необходимостью искусственного кровообращения. Покрытие магистралей Фосфорилхолином. Магистрали (ПВЦ/силикон) для крови: диаметр 1/4 см, толщина 1/16 см. Магистрали (ПВЦ) для кардиоплегического раствора: диаметр 1/8 см, толщина 1,16 см. Наличие линии продувки с 4-ходовым краном; Наличие доступа для датчика температуры; Максимальная емкость заполнения 30 мл; Максимальный потом 2 500 мл./мин. Интервал использования комплекта 6 часов. Стерилизовано оксидом этилена. Однократного применения.</t>
  </si>
  <si>
    <t xml:space="preserve">Комплект для кристаллоидной кардиоплегии
</t>
  </si>
  <si>
    <t xml:space="preserve">Материал полого волокна. Площадь мембраны (м2)  1,2 Внутренний диаметр волокна (мкм)  200 Внешний диаметр волокна (мкм) 260 Толщина стенки волокна (мкм)  30 Длина волокна (мм)  225 Количество волокон  9300 Внутренний диаметр корпуса фильтра (мм) 38 Объем первичной крови (мл)  75 Максимальное трансмембранное давление (мм рт.ст.)  600 Материал корпуса картриджа- поликарбонат, Сополиэфир - не содержит BPA,  Материал портов крови картриджа -Сополиэфир - не содержит BPA. Соединители для картриджей крови поворотный замок Картридж фильтрат/диализат соединители Female Luer Lock Длина блока (мм) 265 Скорость ультрафильтрации (мл/ч/мм рт.ст.) 55 </t>
  </si>
  <si>
    <t xml:space="preserve">Аортальные/ митральные механические клапаны  </t>
  </si>
  <si>
    <t xml:space="preserve">Аортальные/ митральные биологические каркасные клапаны  </t>
  </si>
  <si>
    <t>Искусственные клапаны сердца аортальные/митральные</t>
  </si>
  <si>
    <t xml:space="preserve">Кольцо 3D для аннулопластики
</t>
  </si>
  <si>
    <t xml:space="preserve">Кольцо для аннулопластики митрального/трехс-творчатого клапана
</t>
  </si>
  <si>
    <t>Кольцо 3D для аннулопластики c эластичной клеточной структурой для придания индивидуальной формы, соответствующей физиологическому строению митрального фиброзного кольца и повторяет его трехмерное движение. Покрытие кольца Карбофильм. Материал оболочки – плотный вязанный полиэстер; осевой материал – полиэфирный шнур; наличие ориентационных меток; поставляется стерильным; прикреплено к удерживающей платформе; размеры – 24, 26, 28, 30, 32, 34, 36, 38. Размер по заявке Заказчика.</t>
  </si>
  <si>
    <t xml:space="preserve">Кольцо полужесткое  4D для аннулопластики
</t>
  </si>
  <si>
    <t>Используется для восстановления митрального клапана сердца. Каркас – титановый сплав, заключенный в пришивное кольцо из силикона и трикотажной полиэфирной ткани. Ткань покрыта слоем турбостратного углерода. Максимальная гибкость позволяет приспособиться к трехмерному кольцевому движению. На заднем изгибе кольца имеется ряд петель из желтой хирургической монофиламентной нити. Данные петли фикируются к аннулопластическому кольцу синей хирургической монофиламентной нитью. Совокупность нитей образует систему «Rechord», которая облегчает определение размера искусственных хорд во время замены сухожильных хорд при имплантации. Размеры: плоская форма 24, 26, 28, 30, 32 мм. и седловидная форма  34, 36, 38, 40, 42 мм. Эффективная площадь отверстия: 2,4 - 4,2 см².  Поставляется в стерильной упаковке. Размер  по заявке Заказчика.</t>
  </si>
  <si>
    <t xml:space="preserve">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Представляет собой абсорбируемую вязаную ткань сетчатого плетения. Содержание карбоксильных групп составляет от 18% до 21% от массы. При контакте материала с кровью создается кислая среда (рН ниже 4),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Приведенный выше список штаммов патогенов подтвержден доказанным бактерицидным эффектом и указан в прилагаемой к продукту инструкции. Материал полностью рассасывается в течение 7-14 дней. Материал предназначен для остановки капиллярных, венозных и слабых артериальных кровотечений во многих областях хирургии, в частности,  в нейрохирургии, особенно при оперативных вмешательствах на головном мозге, в сердечно-сосудистой хирургии, при геморроидэктомии, биопсии, операциях на легких, в челюстно-лицевой хирургии, при резекции желудка, операциях на носоглотке, операциях на печени и желчном пузыре, гинекологических операциях, при операциях на щитовидной железе, при пересадке кожи, при лечении поверхностных повреждений. Наличие маркировки продукции на стерильном вкладыше: наименование гемостатического материала, состав, размер гемостатического материала, наименование производителя, матричный код, каталожный номер и указание о стерильности для правильной идентификации продукции персоналом в стерильной зоне в ходе хирургического вмешательства. Размер  5 см x 7,5 см. </t>
  </si>
  <si>
    <t>Материал гемостатический рассасывающийся 5 x 7,5см</t>
  </si>
  <si>
    <t>Материал гемостатический рассасывающийся 5,1см х 10,2см</t>
  </si>
  <si>
    <t xml:space="preserve">Стерильный местный рассасывающийся гемостатический монокомпонентный материал на основе окисленной восстановленной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Материал представлен в виде многослойной волокнистой структуры, позволяющей моделировать размер и форму фрагмента, а также расслаивать материал не менее, чем на 7 слоев для достижения гемостаза на больших поверхностях. Содержание карбоксильных групп составляет от 18% до 21% от массы. При контакте материала с кровью создается кислая среда (рН ниже 4),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Приведенный выше список штаммов патогенов подтвержден доказанным бактерицидным эффектом и указан в прилагаемой к продукту инструкции. Материал полностью рассасывается в течение 7-14 дней. Материал предназначен для остановки капиллярных, венозных и слабых артериальных кровотечений во многих областях хирургии, например, в сердечно-сосудистой хирургии, при геморроодэктомии, имплантации сосудистых протезов, проведении биопсий, при операциях на легких, в челюстно-лицевой хирургии, при резекции желудка, при операциях на ЛОР-органах, печени и желчном пузыре, при гинекологических операциях, при торакальной и абдоминальной симпатэктомии, в нейрохирургии, особенно при оперативных вмешательствах на головном мозге, при операциях на щитовидной железе, при пересадках кожи, а также при лечении поверхностных травматических повреждений. Инструкция содержит пошаговое схематическое руководство по применению при эндоскопических процедурах в виде изображений. Наличие маркировки продукции на стерильном вкладыше: наименование гемостатического материала, состав, размер гемостатического материала, наименование производителя, матричный код, каталожный номер и указание о стерильности для правильной идентификации продукции персоналом в стерильной зоне в ходе хирургического вмешательства. Размер 5,1 см х 10,2 см. </t>
  </si>
  <si>
    <t xml:space="preserve">Материал гемостатический рассасывающийся  7,5x 10см
</t>
  </si>
  <si>
    <t xml:space="preserve">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Представляет собой абсорбируемую вязаную ткань плотного плетения. Содержание карбоксильных групп составляет от 18% до 21% от массы. При контакте материала с кровью создается кислая среда (рН ниже 4),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Приведенный выше список штаммов патогенов подтвержден доказанным бактерицидным эффектом и указан в прилагаемой к продукту инструкции. Материал полностью рассасывается в течение 7-14 дней. Материал предназначен для остановки капиллярных, венозных и слабых артериальных кровотечений во многих областях хирургии, в частности,  при геморроидэктомии, имплантации сосудистых протезов, биопсиях, операциях на легких, в челюстно-лицевой хирургии, при резекции желудка, операциях на носоглотке, операциях на печени и желчном пузыре, гинекологических операциях, при операциях на щитовидной железе, в нейрохирургии, особенно на головном мозге, при пересадке кожи, при лечении поверхностных повреждений. Наличие маркировки продукции на стерильном вкладыше: наименование гемостатического материала, состав, размер гемостатического материала, наименование производителя, матричный код, каталожный номер и указание о стерильности для правильной идентификации продукции персоналом в стерильной зоне в ходе хирургического вмешательства. Размер 7,5 см x 10 см. </t>
  </si>
  <si>
    <t>Перикардиальный биопротез аортальный/митральный</t>
  </si>
  <si>
    <t xml:space="preserve">Перикардиальный аортальный биопротез  предназначен для имплантации пациентам с тяжелым поражением нативного аортального клапана, при котором показана его замена протезом.  Также показания включают замену ранее имплантированного протеза аортального клапана, который перестал функционировать должным образом. В этом случае проводится хирургическое иссечение ранее имплантированного протеза и замена его новым.                                         
Низкий профиль облегчает введение имплантата и закрытие разреза аорты
Низкое основание стента не закрывает устья коронарных артерий
Тонкие комиссурные опоры облегчают введение протеза и завязывание узлов
Маркеры швов облегчают ориентацию клапана и наложение швов
Сложная форма гибкого посадочного кольца обеспечивает оптимальную анатомическую посадку                                                                                                                                Процесс, является единственной технологией обработки, направленной против кальцификации в двух основных центрах связывания кальция.                                                                                                                     
Материалы:
Створки клапана: бычий перикард
Стент: это проволока из кобальтового сплава.  Это немагнитный сплав кобальт-хром-никель-молибден, обладающий уникальным сочетанием очень высокой прочности, отличной коррозионной стойкости
Покрытие стента: полиэстеровая ткань
Посадочное кольцо: Ацеталь-полимер
Размеры:
Клапаны выпускаются посадочным диаметром от 19 до 27 мм.                                                                                                                                                                                                         Номинальные спецификации клапана (мм):                                                                                                                                                                                                                                       19 (диаметр кольцевидного пространства ткани 20мм; Внутренний диаметр стойки стента (основание) 18мм; Наружный диаметр сшивающего кольца 27мм; Общая высота профиля 14мм).                                                                                                                                                                                                                                                                                              21 (диаметр кольцевидного пространства ткани 22мм; Внутренний диаметр стойки стента (основание) 20мм; Наружный диаметр сшивающего кольца 28мм; Общая высота профиля 15мм).                                                                                                                                                                                                                                                                                             23 (диаметр кольцевидного пространства ткани 24мм; Внутренний диаметр стойки стента (основание) 22мм; Наружный диаметр сшивающего кольца 31мм; Общая высота профиля 16мм).                                                                                                                                                                                                                                                                                                25 (диаметр кольцевидного пространства ткани 26,5мм; Внутренний диаметр стойки стента (основание) 24мм; Наружный диаметр сшивающего кольца 33мм; Общая высота профиля 17мм).                                                                                                                                                                                                                                                                                              27 (диаметр кольцевидного пространства ткани 28,5мм; Внутренний диаметр стойки стента (основание) 26мм; Наружный диаметр сшивающего кольца 36мм; Общая высота профиля 18мм).
Перикардиальный (митральный) биопротез 
митральный клапан, предназначен для реконструкции митрального клапана. Данный биопротез митрального клапана, имеет асимметричную форму, повторяющую анатомию нативного митрального клапана. Биоинженерная конструкция на основе математической модели. Оптимизированная гемодинамика и долговечность в долгосрочном периоде. Легкий гибкий стент  — это проволока из кобальтового сплава.  Это немагнитный сплав кобальт-хром-никель-молибден, обладающий уникальным сочетанием очень высокой прочности, отличной коррозионной стойкости.
Три независимых створки из бычьего перикарда, подобранные по толщине и эластичности для оптимизации распределения напряжения. Характеристики клапана облегчают доступ, размещение и пришивание как в ходе традиционной, так и в ходе минимально инвазивной операции на клапанах сердца.
Процесс, является единственной технологией обработки, направленной против кальцификации в двух основных центрах связывания кальция.
Клапаны выпускаются посадочным диаметром от 23 до 31 мм.                                                                                                                                                                                                                                                                                                Номинальные спецификации клапана (мм):                                                                                                                                                                                                                                            23мм  (Наружный диаметр стойки стента (основание) 26,5мм; Наружный диаметр стойки стента (кончик) 27мм; Наружный диаметр сшивающего кольца 33мм; Вентрикулярная проекция 12мм; Общая высота профиля 15мм).                                                                                                                                                                                                                                                              25мм  (Наружный диаметр стойки стента (основание) 28,5мм; Наружный диаметр стойки стента (кончик) 29мм; Наружный диаметр сшивающего кольца 36мм; Вентрикулярная проекция 12мм; Общая высота профиля 16мм).                                                                                                                                                                                                                                                              27мм  (Наружный диаметр стойки стента (основание) 29,5мм; Наружный диаметр стойки стента (кончик) 31мм; Наружный диаметр сшивающего кольца 38мм; Вентрикулярная проекция 13мм; Общая высота профиля 17мм).                                                                                                                                                                                                                                                              29мм  (Наружный диаметр стойки стента (основание) 32,5мм; Наружный диаметр стойки стента (кончик) 33мм; Наружный диаметр сшивающего кольца 41мм; Вентрикулярная проекция 14мм; Общая высота профиля 18мм).  
31мм  (Наружный диаметр стойки стента (основание) 32,5мм; Наружный диаметр стойки стента (кончик) 33мм; Наружный диаметр сшивающего кольца 43мм; Вентрикулярная проекция 14мм; Общая высота профиля 18мм. Аортальный с размерами (мм): 19;21;23;25;27.  Митральный с размерами (мм): 23;25;27;29;31. Размеры по заявке Заказчика
</t>
  </si>
  <si>
    <t xml:space="preserve">ПРОТЕЗ биологический </t>
  </si>
  <si>
    <t xml:space="preserve">Протезы биологические изготовлены из полотен перикарда крупного рогатого скота.  Размер 110х80 мм, 80х60 мм. Толщина биологического материала - 0.6 - 0.9 мм. Протезы биологические представляют собой мембрану белого цвета, химически стабилизированную диглицидиловым эфиром этиленгликоля с элементами антикальциевой обработки. Одна поверхность биопротеза является гладкой и блестящей, другая — матовой. Протезы биологические предназначены для замены, пластики или реконструкции стенок камер сердца, сосудов (артерий и вен), сердечных перегородок, клапанов сердца, для закрытия или пластики дефектов перикарда, мягких и костных тканей, апоневрозов, сухожилий в различных областях человеческого организма, для профилактики образования спаечного процесса в серозных полостях. Обладают высокой биосовместимостью и низким риском обезыствления.
Биопротезы могут иметь перфорированные отверстия круглой или овальной формы. Нанесение перфораций в биопротезах, их диаметр, плотность, схема-рисунок производится согласно заявки заказчика. Биопротезы не подлежат повторной стерилизации. 
Биопротезы имплантируются пожизненно или временно в зависимости от цели и типа операции. Методконсервации- 5% раствор эпокси соединения. Протез биологический упакован в специальный контейнер с широкой горловиной, для удобства его изъятия в условияхоперационной. Специальный контейнер заполнен стерильным, не пирогенным водным раствором диметилсульфоксида и гепарина. Наличие температурного индикатора в комплекте с контейнером исключает риск порчи привоздействии низких температур в процессе хранения и транспортировки. Биопротез обладает химической инертностью и тромборезистентностью. Содержимое закрытого неповрежденного контейнера стерильно. Не требует дополнительной отмывки перед имплантацией. Индикаторы условий хранения нанесены на упаковку. Размер по заявке заказчика.
</t>
  </si>
  <si>
    <t xml:space="preserve">Проволока стальная хирургическая (6) </t>
  </si>
  <si>
    <t xml:space="preserve">Проволока стальная хирургическая (7) </t>
  </si>
  <si>
    <t>Клипсы гемостатические титановые хирургические, стерильные средние и малые.</t>
  </si>
  <si>
    <t xml:space="preserve">Воск костный </t>
  </si>
  <si>
    <t>Коллагеновая губка  - стерильная, гемостатическая рассасывающаяся губка. Состав: Лошадиные сухожилия тип №1. На 1 см2 коллагеновой губки содержит 2.8 мг природных коллагеновых волокон лошадиного происхождения.  Цвет белый. Рассасывается в течение 4-7 недель. Использование при случаях капиллярного, паренхиматозного и других кровотечений, во время хирургических процедур, изготовленный из коллагена. Возможно использование с фибриновым клеем. Коллагеновая матрица стимулирует свёртывания крови не деформируется и может накладываться на открытые участки раны в сухом либо смоченном виде (например, с использованием физиологического раствора).  Коллаген способствует грануляции и эпителизации. Каждый коллаген в отдельном блистере. Размер:1 губка - 1,8см x 3,6см содержит: коллаген из сухожилий лошадей: 18,4 мг.  Стерилизация оксидом этилена.</t>
  </si>
  <si>
    <t xml:space="preserve">Коллагеновая губка  7см x 3см
</t>
  </si>
  <si>
    <t xml:space="preserve">Коллагеновая губка  1,8см x 3,6см
</t>
  </si>
  <si>
    <t>Коллагеновая губка - стерильная, гемостатическая рассасывающаяся губка. Состав: Лошадиные сухожилия тип №1. На 1 см2 коллагеновой губки содержит 2.8 мг природных коллагеновых волокон лошадиного происхождения.  Цвет белый. Рассасывается в течение 4-7 недель. Использование при случаях капиллярного, паренхиматозного и других кровотечений, во время хирургических процедур, изготовленный из коллагена. Возможно использование с фибриновым клеем. Коллагеновая матрица стимулирует свёртывания крови. не деформируется и может накладываться на открытые участки раны в сухом либо смоченном виде (например, с использованием физиологического раствора).  Коллаген способствует грануляции и эпителизации. Каждый коллаген в отдельном блистере. Размер:1 губка - 7см x 3см содержит: коллаген из сухожилий лошадей: 58,8 мг.  Стерилизация оксидом этилена.</t>
  </si>
  <si>
    <t xml:space="preserve">Коллагеновая губка 9см x 7см
</t>
  </si>
  <si>
    <t xml:space="preserve">Коллагеновая губка 12см x 9см
</t>
  </si>
  <si>
    <t xml:space="preserve">Коллагеновая губка  2,5см x 2,5см x 0,5 cм
</t>
  </si>
  <si>
    <t>Коллагеновая губка 5см x 5см x 0,5 cм</t>
  </si>
  <si>
    <t>Коллагеновая губка 10см x 10см x 0,5 см</t>
  </si>
  <si>
    <t xml:space="preserve">Коллагеновая губка 5см x 20см x 0,5 см
</t>
  </si>
  <si>
    <t xml:space="preserve">Фетровая прокладка мягкая, 25*25 мм. </t>
  </si>
  <si>
    <t xml:space="preserve">Фетровая прокладка мягкая, 50*50 мм. </t>
  </si>
  <si>
    <t xml:space="preserve">Фетровая прокладка мягкая, 102*102 мм. </t>
  </si>
  <si>
    <t xml:space="preserve">Фетровая прокладка  мягкая, 25*100 мм. </t>
  </si>
  <si>
    <t xml:space="preserve">Фетровая прокладка мягкая, 25*150 мм. </t>
  </si>
  <si>
    <t>Фетровая прокладка, изготовленная из политетрафторэтилена, мягкая, Размеры: 102*102 мм, толщина - 1.6 мм.  Биоинертна, благодаря свойствам  не подвергается резорбции. Предназначена для механической поддержки швов и равномерного распределения нагрузки на ткани. Тромборезистентность, отсуствие воспалительной реакции, минимальная тканевая реакция, стерилизация этиленоксидом.</t>
  </si>
  <si>
    <t>Фетровая прокладка, изготовленная из политетрафторэтилена , мягкая, Размеры: 50*50 мм, толщина - 1.6 мм.  Биоинертна, благодаря свойствам не подвергается резорбции. Предназначена для механической поддержки швов и равномерного распределения нагрузки на ткани. Тромборезистентность, отсуствие воспалительной реакции, минимальная тканевая реакция, стерилизация этиленоксидом.</t>
  </si>
  <si>
    <t>Фетровая прокладка, изготовленная из политетрафторэтилена , мягкая, Размеры: 25*25 мм, толщина - 1.6 мм.  Биоинертна, благодаря свойствам  не подвергается резорбции. Предназначена для механической поддержки швов и равномерного распределения нагрузки на ткани. Тромборезистентность, отсуствие воспалительной реакции, минимальная тканевая реакция, стерилизация этиленоксидом.</t>
  </si>
  <si>
    <t>Фетровая прокладка, изготовленная из политетрафторэтилена, мягкая, Размеры: 25*100 мм, толщина - 1.6 мм.  Биоинертна, благодаря свойствам  не подвергается резорбции. Предназначена для механической поддержки швов и равномерного распределения нагрузки на ткани. Тромборезистентность, отсуствие воспалительной реакции, минимальная тканевая реакци, стерилизация этиленоксидом.</t>
  </si>
  <si>
    <t>Фетровая прокладка, изготовленная из политетрафторэтилена, мягкая, Размеры: 25*150 мм, толщина - 1.6 мм.  Биоинертна, благодаря свойствамне подвергается резорбции. Предназначена для механической поддержки швов и равномерного распределения нагрузки на ткани. Тромборезистентность, отсуствие воспалительной реакции, минимальная тканевая реакция, стерилизация этиленоксидом.</t>
  </si>
  <si>
    <t>Фетровая прокладка, изготовленная из политетрафторэтилена (жесткая), 3*6 мм.  Политетрафторэтилен  благодаря  своей исключительной биоинертности и совместимости может находиться  десятки лет без изменений. Не вызывает воспаления, является тромборезистентным. Тканевая реакция минимальная.</t>
  </si>
  <si>
    <t>Фетровая прокладка, изготовленная из политетрафторэтилена (мягкая), 3*6 мм.  Политетрафторэтилен  благодаря  своей исключительной биоинертности и совместимости может находиться десятки лет без изменений. Не вызывает воспаления, является тромборезистентным. Тканевая реакция минимальная.</t>
  </si>
  <si>
    <t xml:space="preserve">Фетровая прокладка, жесткая, 3*6 мм.  </t>
  </si>
  <si>
    <t xml:space="preserve">Фетровая прокладка, мягкая, 3*6 мм. </t>
  </si>
  <si>
    <t>Устройство для скрепления, фиксации и стабилизации грудины. Представляет собой специальные скобы, состоящие из двух частей - "male" и "female", которые вставляются друг в друга применении устройства и обладают самозатягивающимся зубчатым механизмом. Изготовлены из специального состава, включающего в себя углеволокно и полиэфиркетон(PEEK-OPTIMA (LT1CA30)). Жесткость материала соответствует жесткости костей человека. Исключительная крепость связи волокон с молекулами полимера полиэфиркетона позволяет снизить механический стресс в месте соединения импланта с грудиной. Применение снижает риск прорезывания грудины.  Адаптивный дизайн для грудины шириной от 17 мм до 38 мм. Толищна грудины от 9.5 до 17 мм (размеры 9.5 - 11 мм, 11 - 12.5 мм, 12.5-14 мм, 14-15.5 мм, 15.5-17.0 мм).  Постоянная сила компрессии грудины на протяжении всего послеоперационного периода. Обеспечивает быструю рестернотомию с применением обычных режущих инструментов. Имплантация без прокалывания грудины. Имплантация с применением специального многоразового набора инструментов: измеритель толщины, проприетарные щипцы, кусачки, кусачки Керрисона, ретрактор. Легкость имплантации. МРТ-совместимо. Стерильно, метод стерилизации - гамма-излучение. Размер (по толщине грудины) по заявке заказчика.</t>
  </si>
  <si>
    <t xml:space="preserve">Размеры:1,0; 1,25; 1,5; 1,75; 2,0; 2,25; 2,5; 2,75; 3,0. Размеры по заявке Заказчика.  </t>
  </si>
  <si>
    <t xml:space="preserve">Высокопоточная канюля для перфузии коронарных артерии с пластиковой жесткой ручкой, стальным стержнем и наконечником, жестким, неизменяемым, под углом 45 и 90 градусов  типа корзинка , длина 19,1 см. Размеры 3,3мм / 4,0мм/4,7мм. Размеры по заявке Заказчика.  </t>
  </si>
  <si>
    <t xml:space="preserve">Клей хирургический биологический , шприц 2мл
</t>
  </si>
  <si>
    <t>Порошок растительного происхождения для гемостаза и образования противоспаечного (антиадгезивного) барьера,  3г</t>
  </si>
  <si>
    <t>Полисахаридная гемостатическая система  должна состоять из частиц рассасывающегося модифицированного полимера на основе очищенного растительного крахмала. Размер частиц должен быть не более 40мкм. Ультрагидрофильные частицы полимера 1гр должны поглощать не менее 15 мл жидкости  должна рассасываться в течение не более 48 часов.  В комплект  должны входить гофрированный диспенсер с полимером объемом не менее 3гр и аппликатор с кольцами длиной не менее 85 мм не более 95 мм в стерильной упаковке.</t>
  </si>
  <si>
    <t xml:space="preserve"> Коронарная стент - система с лекарственным покрытием </t>
  </si>
  <si>
    <t xml:space="preserve">Коронарный баллонорасширяемый стент с лекарственным покрытием  на основе высоколипофильного цитостатика.
Назначение - для проведения стентирования коронарных артерий.
Основные функциональные требования, технические характеристики:
Возможность выбора диаметра стента  2,25; 2,5; 2,75; 3,0; 3,5; 4,0 мм. Диметр 3,0 мм может быть раздут до 4.75 мм.
Широкого диапазона длины стента 9, 14, 19, 24, 29, 33, 36 мм. Совместим с проводником 0,014", с проводниковым катетером  5 fr.
Лекарственное покрытие  Biolimus  A9 с высоколипофильным цитостатиком, имеет липофильность в 10 раз выше, чем у сиролимуса, зоторалимуса. Биодеградируемое покрытие, включающее лекарственное вещество на основе полилактонной кислоты. Покрытие только на внешней поверхности стента.
Полное высвобождение лекарственного вещества и разрушение полимерного покрытия в течение 6-9 мес. Материал стента на основе кобальт-хромового сплава. Дизайн балок – гофрированные кольца, дизайн ячеек гибридный – прямые перемычки с дугообразными коннекторами.
Толщина стенки 84 мкм  (ø2.25,2.50,2.75,3.00 mm), 88 мкм (ø 3.50, 4.00 mm).  Поперечный профиль стента не более 0,045”.
Кроссинг профиля для стента диаметром 3 мм не более 0,045”. Содержание лекарственного вещества не менее 15,6 мкг/мм длинны стента. Входной профиль стента в стеноз – не более 0,016”. Расчетное давление разрыва  16 АТМ для стентов диаметром 2,25-3,00 мм; 14 АТМ для диаметров 3,5-4,0 мм. Номинальное давление не выше 8 ATM. Система  доставки стента быстрой замены имеет две рентгеноконтрастные метки. Размер маркерных лент 0.5 mm (дистальный), 0.9 mm (проксимальный).
Рабочая длина шахты – не более 142 см. Длина дистальной шахты 27,5см.
Размеры по заявке заказчика
</t>
  </si>
  <si>
    <t>Коронарный стент с лекарственным покрытием, включающим лекарственное вещество на основе полимера (D, L-лактид-со-капролактон), время абсорбации которого синхронно с высвобождением лекарства (3-4 месяца), что приводит к снижению риска рестеноза и тромбоза, так же сиролимуса (активное вещество). Основные функциональные требования, технические характеристики: наличие диаметра стента 2,0 мм; 2,25 мм; 2,5 мм; 2,75 мм; 3,0 мм; 3,5 мм; 4,0 мм; 4,5 мм. Наличие широкого диапазона длины стента 9, 12, 15, 18, 21, 24, 28, 33, 38, 44 и 50 мм. Соответствует основным требованиям и стандартам ЕС  для следующих категорий пациентов: с инфарктом миокарда с подъемом и без подъема сегмента ST, острым коронарным синдромом, сахарным диабетом, многососудистыми поражениями, бифуркационными поражениями, а также пациентов старше 65 лет, пациентов мужского и женского пола, пациентов с полной окклюзией поражения, протяженными участками поражения, поражениями малых коронарных сосудов, рестенозом (включая рестеноз внутри стента), поражениями устья сосудов, поражениями левой коронарной артерии, подходит как для бедренного, так и для радиального доступа. Материал стента на основе сплава кобальт хрома L605, с дизайном стента открытая ячейка, что позволяет улучшить доступ к боковым ветвям при бифуркационных поражениях.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важно для пациентов нуждающимся в дополнительной последующей операции во избежание риска кровотечения. Покрытие лекарства только на аблюминальной части стента для быстрой эндотелизации и снижению риска тромбоза стента, что особенно критично для пациентов больных диабетом, градиентное покрытие для исключения деламинации полимера и отсутствия риска микроэмболизации сосудов (покрывает только неподвижные части конструкции стента). Толщина балки стента 80 µm. Обязательное наличие системы доставки с трехлепестковым низкокомплаентным баллоном и номинальным давлением не ниже 11 АТМ для всех диаметров и длин. Материал баллона Нейлон/Эластомер, маркеры платина-иридиевые. Покрытие дистальной части системы доставки 180 мм – гидрофильное. Усиленный сердечником из нержавеющей стали шафт для избежания излома в месте выхода проводника и лучшей передачи усилия. Специально разработанный для стента кончик системы доставки закругленной формы и повышенной износоустойчивости для прохождения кальцинированных поражений без заламывания. Кончик системы доставки красного цвета для лучшей визуализации во время введения проводника. Диаметр дистальной части - не более 2,7 Fr., проксимальной 2,0 Fr. Минимальная рабочая длина системы доставки 144 см. Входной профиль системы доставки не более 0,018” (0,45 мм). Возможность использования системы стента при стентировании через лучевую артерию с проводниковым катетером диаметром 5 Fr (1,42 мм/0,056”) с диметром стента 4,0 мм; 6 Fr с диметром стента 4,5 мм.Размеры по заявке заказчика</t>
  </si>
  <si>
    <t>Коронарная стент-система, покрытая сиролимусом, представляет собой комбинированный продукт устройство/лекарство, состоящее из двух компонентов: коронарная стент-система из сплава хрома-кобальта F562; поверхность инертная, обработана методом ионной имплантации для уменьшения высвобождения ионов Cr, Co и Ni, покрыта биостойкой полимерной матрицей,  содержащей сиролимус (в дозе 0,90 мкг/мм2) в просвете. Устройство представляет собой баллонорасширяемый коронарный стент внутри быстрозаменяемого доставляющего катетера. Состав покрытия, которое накладывается аблюминально на поверхность стент системы, включает комбинацию Акрилового и гидрофобного сополимеров, смешанных с сиролимусом. Номинальные дозы сиролимуса на стенте  0,90 мкг/мм2. Активный фармацевтический ингредиент : Сиролимус. Неактивные ингредиенты; Акриловый и гидрофобный сополимер Неактивный и биосовместимый  полимер Р5 Полимер Р5 смешиватеся с сиролимусоми  наносится  на стент, получая однородное покрытие на аблюминальной поверхности. Стент подходит для крепления к баллонам доставляющего катетера различных размеров, от 2,0 до 4,0 мм. Система доставки быстрой смены катетера с баллоном, расположенным на дистальном конце. Дистальный стержень состоит из двух лучей, один используется для расширения баллона, а второй представляет собой проводник. Проксимальный стент представляет собой гипотрубку из нержавеющей стали. Визуальные проксимальные маркеры из состава золота 24 К (0,9 ± 0,1mm)  расположены на расстоянии 88 см и 98 см от дистального вспомогательного наконечника катетера, позиционирование которого не требует помощи рентгеноскопии. Характеристики компонентов стента: Длина стента (мм) 8; 12; 15; 18, 23; 28; 32; 36; 40.  Доступные номинальные диаметры стента (мм) 2.0, 2.25; 2.50; 2.75; 3.00; 3.50; 4.00.  Толщина каркаса 62 μm. Дизайн стента: открытые ячейки. Рабочая длина системы доставки 141 см. Соотношение металл/артерия в среднем 14%. Сжимаемость менее 1 %. Средняя сократимость менее 5 %. Совместим с коронарным проводником (макс.)-0.014” (0,36 мм). Совместим с проводниковым катетером 5 F (1,65 мм). Номинальное давление 7 бар. Расчетное давление разрыва 17 бар.  Продукт используется для увеличения просвета коронарной артерии у пациентов с симптомами ИБС вследствие образования очагов протяженностью ≤ 40 мм в нативной коронарной артерии диаметром от 2,0 мм до 4,0 мм. Способ стерилизации - этиленоксид. Размеры по заявке заказчика.</t>
  </si>
  <si>
    <t>Система установки коронарного стента, выделяющего эверолимус, диаметром (мм): 2; 2.25; 2.5; 2.75; 3; 3.25; 3.5; 4; длиной (мм): 8; 12; 15; 18; 23; 28; 33; 38. Матричный баллонорасширяемый стент. Дизайн стента в виде ряда волнистых колец соединенных 3мя перемычками по типу "вершина-к-впадине". Материал стента: кобальт хромовый сплав L-605. Покрытие стента: толщиной не более 7.8 микрон из акриловых и флюорополимеров, содержащее эверолимус в концентрации не более 100 мкг/см2. Толщина стенки: не более 0.0032 inch (0.0813мм). Система доставки: баллонный катетер быстрой смены 145см из пебакса (полиэфира) совместимый с 0.014" проводником. 2 рентгеноконтрастных маркера по краям стента. Профиль кончика не более 0.017". Профиль стента на баллоне (кроссинг профиль) не более 0.042" (стент 3.0x18мм). Протяженность цилиндрической части баллона за края стента не более 0.65мм. Длина конуса баллона не более 2мм для стентов 2.25-3.0 мм. 5ти-лепестковая укладка баллона. Номинальное давление (NP) 10 атм; расчетное давление разрыва (RBP) 18атм. Соотношение металл/артерия не более 13.3% для диаметра 3.00 мм, и 12.8 % для диаметра 4.00 мм. укорочение 0% , отскок не более 4.4% при номинальном давлении. Срок выделения лекарственного вещества 80% за 30 дней, и 100% в течении 120 дней. Размеры по заявке заказчика</t>
  </si>
  <si>
    <t xml:space="preserve">Стент кобальто-хромовый с сиролимусом для коронарных сосудов с системой доставки- это баллоннорасширяемыйстент с маркировкой , предназначенный для установки в местах атеросклеротических поражений коронарных сосудов. Платформа стента выполнена из кобальто-хромового сплава с лазерной обработкой с толщиной стенки 71 мкм. Она имеет конструкцию с закрытой структурой ячеек для равномерного распределения лекарства. Размер профиля всей системы имплантации, включая стент, составляет 0,034 дюймов.Покрывается полностью биорастворимой многослойной структурой, содержащей сополимер полимолочной и гликолевой кислоты и сиролимуса. Общая масса полимера на 3,0 х 15 мм стента не превышает 360 мкг.  Материал стента: Кобальто-хромовый сплав L605;
Профиль - 0.034 дюйм. Платформа стента выполнена из кобальто-хромового сплава с лазерной обработкой с толщиной стенки 71 мкм;Структура ячеек «закрытая»;
Стент покрывается полностью биорастворимой многослойной структурой, содержащей сополимер полимолочной и гликолевой кислоты и сиролимуса;
Общая масса полимера на 3,0 х 15 мм стента не превышает 360 мкг;
Лекарственное вещество - Сиролимус ;Содержание Сиролимуса на покрытом стенте составляет менее 1µg/mm2 поверхности стента;Наличие полимерного покрытия стента из биологически разлагаемого полимера.
Гидрофильное покрытие катетера;Наличие двух рентгеноконтрастных маркеров;Баллон изготовлен из нейлона, с профилем прохождения максимум 0,025»;Номинальный диаметр стента (мм): 2.00; 2.25; 2.50; 2.75; 3.00; 3.25; 3.50; 3.75; 4.00; 4.50; 5.00; Номинальная длина стента (мм): 8; 10; 12; 15; 18; 22; 25; 29; 34; 36; 38; 40;Толщина стенок стента: 0.07 мм  Совместимый направляющий проводник max. 0.014» (0.36мм);Совместимый направляющий катетер OD/ID 5F/0.056»*;
Низкий профиль перекрестного стента .034»*;Диаметр системы доставки проксимальной части 1.8F (0.60 мм);Диаметр системы доставки дистальной части 2.5F (0.84 мм);Номинальное давление 8 атм.;Номинальное давление разрыва 16 атм.;
Длина катетера 140 см;Наличие системы быстрой доставки. Размеры по заявке заказчика
</t>
  </si>
  <si>
    <t>Система коронарного стента , содержащего лекарственный препарат Сиролимус, предназначен для улучшения диаметра коронарного просвета у пациентов с симптоматической ишемической болезнью сердца, обусловленной de novo, а также внутристентовых очагов повторного сужения (длины « 56мм) в нативных коронарных артериях с диаметром эталонного сосуда от 2,25мм до 3,5мм у пациентов, которым можно делать чрескожную транслюминальную коронарную ангиопластику  и стентирование.   Тип стента Расширяющийся баллон
Дизайн стента: Конусовидный с уникальным гибридным дизайном ячеек, включающий разумное сочетание открытого и закрытого типа этих ячеек. Длина стента 30, 40, 50, 60 мм (длина стента обусловлена сложностью лечения протяженных стенозов).Диаметр стента 2.75-2.25, 3.00-2.50, 3.50-2.75 мм,3.50-3.00 мм.Толщина балки - 65 мкм
Площадь поверхности (Max) 299.66 мм2 (диаметр: 3.50 - 3.00 мм, длина стента: 60 мм). Размеры по заявке заказчика</t>
  </si>
  <si>
    <t>Катетеры баллонные для транслюминальной ангиопластики коронарных артерий. Диаметр (мм): 1,0; 1,25; 1,5 - 1 рентгеноконтрастная метка;2,0; 2,25; 2,5; 2,75; 3,0; 3,25; 3,5; 3,75; 4,0 - 2 рентгеноконтрастные метки. Длина 5; 10; 15; 20; 30; 40 мм. Материал баллона Нейлон 12. 
Гидрофильное покрытие баллонного катетера M-coat. Наличие красного гибкого кончика катетера для лучшей видимости.Конусный сердечник проводника из нержавеющей стали для оптимальной способности к проталкиванию, для максимального увеличения усилия передачи.
Входной профиль баллона 0,41 мм для баллонных катетеров диаметром от 1.0 до 1.5 мм и 0,43 мм для баллонных катетеров диаметром от 2.0 до 4.0 мм. Рабочий профиль баллона 0,58 мм для баллонных катетеров диаметром 1,0 мм, 0,62 мм для баллонных катетеров диаметром 1,25 мм, и 0,73 мм для баллонных катетеров диаметром от 2.0 до 4.0 мм. Рабочая длина катетера 145 см. Номинальное давление 6 атм. Давление разрыва 14 атм., для баллонных катетеров диаметром 1,0-3,0мм, и 12 атм., для катеров диаметром 3,25-4,0 мм. Материал рентгеноконтрастной метки баллона: платина - иридий.Тонкие и короткие утопленные рентгеноконтрастные метки длиной 0,8 мм и толщиной 25 мкм.Наличие маркеров глубины на расстоянии 90см и 100см от см от дистального кончика катетера.Диаметр проксимального шафта - 1,9 Fr (0,64 мм), диаметр среднего шафта 2,5 Fr (0,84 мм), диаметр дистального шафта – 2,4 Fr (0,79 мм) – 2,7 Fr (0,89 мм) для баллонных катетеров диаметром от 1.0 до 1.5 мм и 2,6 Fr (0,87 мм) для баллонных катетеров диаметром от 2.0 до 4.0 мм. Совместим с проводниковым катетером 4Fr (0,050 дюйма / 1,27 мм). Совместим с проводником 0,014 дюйма (0,36 мм). Дизайн баллона – трехлепестковый для баллонных катетеров диаметром от 2.25 до 4.0мм, двухлепестковый для баллонных катетеров диаметром от 1.0 до 2.0 мм. Размеры по заявке заказчика</t>
  </si>
  <si>
    <t xml:space="preserve">Проводник коронарный для проведения интервенционных манипуляций на коронарных артериях. Прямой, 180 см, диаметр 0,014”/0,36мм. Возможность удлинения до 300 см с помощью удлинителя, приобретаемого отдельно. Ренгеноконтрастный кончик 3см, длина моделируемой части кончика – 10 мм. С гидрофильным покрытием дистальной части проводника со 2-го по 250 мм. С нитиноловым дистальным и стальным проксимальным сердечниками с тефлоновым покрытием. Технология с соединением дистального нитинолового и стального проксимального стержней.  В дистальной части проводника спиральная катушка из нержавеющей стали с переходом в платиновую (на дистальных 3 см) – для лучшей гибкости и визуализации. В комплекте со специальной тупой иглой 22G для моделирования кончика проводника.
Наличие проксимальных маркеров: 1 маркер для проводников Extra Floppy , 2 маркера для проводников Hypercoat, 3 маркера  для проводников Intermediate. 
Возможность выбора жесткости кончика: 1 грамм для проводников Floppy, 0,6 грамм для проводников Extra Floppy, 1 грамм для проводников Hypercoat, 3,6 грамм для проводников Intermediate.
Наличие силиконового кончика длиной 2 мм. для проводников Floppy, Extra Floppy, Intermediate.
Проводник состоит из корпуса (стальной стержень SUS 304), оболочка ствола - политетрафлюроэтилен, держатель - полиэтилен, ручной зажим - полипропилен, гидрофильная оболочка - диметил  акриламида - глицидил мета-крилат кополимер. Стерилизация - этилен оксидом. Размеры по заявке заказчика.
</t>
  </si>
  <si>
    <t xml:space="preserve">Универсальный коронарный проводник для острых окклюзии
Диаметр: не более 0,014" (0,3556 мм)
Наличие длин, см: 190 см, 300 см.
Материал сердечника: наличие нержавеющая сталь, Прочный наконечник для сохранения формы.
Тип сердечника: Технология изготовления «composite core»+ полимерная оболочка, наличие однокомпонентный из стали и дублирующий, идущий параллельно витой микросердечник из стальных проволок. 
Повышенная гибкость. Передача вращения наличие 1:1
Вес дистального сегмента: 0.8 г. 
Дистальная рентгенокотрастная спираль, длиной: 3 см
Проксимальная спираль из нержавеющей стали, длиной: 20 см
Покрытие проксимальной спирали: наличие PTFE
Наличие дублирующей (внутренней) оплетки сердечника.
Варианты покрытия дистальной части: наличие гидрофильное.
Варианты поддержки: наличие стандартная и дополнительная
Варианты дистального кончика: наличие прямой, J и предварительная форма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
Размеры по заявке Заказчика.
</t>
  </si>
  <si>
    <t>Шприц-манометр  для создания и мониторинга давления в пределах от -0,4 до 30 АТМ/бар (-14,7 до +441 PSI) с точностью ± 1 АТМ/бар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объем не менее 20 мл, оборудовано безвоздушным ротатором, обеспечивающим безвоздушное соединение с баллонным катетером. Наличие гибкой трубкой высокого давления с двойным плетением длиной 33,02 см (13") и 3-ходового краника. Устройство оборудовано поршнем с запирающим/высвобождающим механизмом . Механизм позволяет удалить воздух и чрезмерную жидкость без сжимания спускового устройства (триггера).   Поверхность рукоятки рифленая для исключения соскальзывания рук оператора.Устройство аналоговое, для создания давления не менее 30 атм (для проведения ангиопластик высокого давления и измерения давления). Поршень, расположенный в корпусе, имеет тройное кольцо (для исключения протекания колбы), на конце поршень имеет форму острия для образования «безопасного пространства», с целью минимизации попадания воздуха. Дисплей с флюоресцирующим фоном расположен под углом 30° по отношению к корпусу прибора для лучшей визуализации оператором.          Различные варианты комплектации: 1) краник трехходовой, с прозрачным корпусом, крутящийся, гемостатический клапан (Y-коннектора)7F или 9F, торкдевайс (для управления коронарным проводником), «тупая» игла для бережного проведения коронарного проводника через гемостатический клапан. 2) шприцы 10мл с крсным и желтым поршнем с надписью нитро и гепарин на корпусе, 3-ходовый краник, упакованный отдельно. 3)шприц для промывания  RX 4) шприц отрицательного давления Возможность выбора индефлятора с  цифровым электронным дисплеем с целью создания и мониторинга давления в пределах от -0.4 до 30 АТМ (-6 до +441 PSI) с точностью ± -0.625.Наличие встроенного датчика давления для точного считывание давления.Возможность просмотра времени с момента последней инфляции и измерения времени инфляции.Светящийся LED дисплей высокого разрешения, расположенный под углом для облегчения визуализации даже при слабой освещенности. Возможность выбора аналогова индефлятора  30 Атм. в наборе со шприцом ангиографическим 10мл. и Трубкой  удлинителем длиной 33,02 см.</t>
  </si>
  <si>
    <t>Катетер диагностический для проведения коронарографии. Различные варианты дизайна кончика: Judkins Left, Judkins left с коротким кончиком, Judkins right, Judkins right с коротким кончиком, Judkins right модифицированный, Amplatz left, Amplatz right, левый коронарный bypass, правый коронарный bypass, Progressive right, Internal mammary, cardial pigtail, педиатрический Pigtail, педиатрический Judkins right и left, многоцелевой, Sones. Катетер диагностический для катетеризации правой и левой коронарной артерии через лучевой доступ-трансрадиальный.  Различные конфигурации кончика катетеров ult 1,2,3, 4, 4.5 Длина катетеров 40, 50, 60, 65, 70, 80, 90, 100, 110,125 см,. Размер катетеров 3 (для педиатрических FEP), 4, 5 и 6F, Внутренний диаметр для катетеров 0.027" (0.69мм) для катетеров 3F,для катетеров 4F не менее  0.042" (1.07мм), не менее 0.046" (1.17мм) и не менее  0.052" (1.32мм) для катетеров 5F, 0.054" (1.37мм) и 0.059" (1.49мм) для катетеров 6F. Различная длина кончика катетеров.  Рекомендованный проводник от 0.021" до 0.038" (в зависимости от размера катетера) . Наличие катетеров с увеличенным просветом. Наличие катетеров с конфигруцией кончика типа bumper tip (упругий кончик). Наличие 1 или 2 боковых отверстий для проведения вентрикулографии. Двойная стальная оплетка стенок катетеров, наличие катетеров без оплетки. Материал катетера нейлон. Материал втулки катетера поликарбонат. Конфигурация втулки: крылья. Максимальное давление не меньше 1200psi (81, 6 bar). Упакован в стерильную упаковку. Размеры по заявке заказчика.</t>
  </si>
  <si>
    <t>Катетер диагностический ангиографический</t>
  </si>
  <si>
    <t>Катетер ангиографический  Длина 100;110 см. Диаметр не менее 4,2F; 5F; 6F. Формы для ангиографии JL, JR, AL, AR, IM, MP, Tiger и Mitsudo, а также Pigtail. Материал катетера: внешний слой - полиуретан с покрытием полиамидом; средний слой - двойное металлическое армирование, внутренний слой - полиуретан. Дистальный конец из полиуретана без армирования. Совместимость с проводниками c диаметром не более 0.038". Внутренний просвет при наружном диаметре катетера 4,2F не более 0,040" (1,03 мм). Внутренний просвет при наружном диаметре катетера 5,2F не более 0,050" (1,27 мм). Внутренний просвет при наружном диаметре катетера 6F не более 0,051" (1,3 мм). Максимальное давление для катетера с наружным диаметром 4,2F не более 1050 psi. Максимальное давление для катетера с наружным диаметром 5,2F и 6F не более 1200 psi. Упаковка - индивидуальная стерильная.</t>
  </si>
  <si>
    <t xml:space="preserve">Стерильный нерассасывающийся костный воск </t>
  </si>
  <si>
    <t>Продукт представляет собой нерассасывающийся гемостатический костный воск, изготовленный из смеси пчелиного воска (80%) и изопропилпальмитата (20%). Его получают сплавлением с горячей водой стеноки изопропилпальмитата, который является растворителем с хорошей эмульгируемостью. Продукт непрозрачен и имеет характерный запах и цвет.
Продукт используется для остановки кровотечения, которое может возникнуть во время костного кровотечения, действуя как физическая тампонада костных каналов. Перед нанесением Продукт на поверхность кости его следует размягчить с помощью асептической техники до достижения желаемой консистенции. Продукт используется для механического гемостаза в костных структурах в торакальной хирургии, нейрохирургии, ортопедии, травматологии, стоматологии, челюстно-лицевой хирургии. Продукт не вызывает биохимических реакций в организме, так как является нерассасывающимся, нетоксичным и инертным продуктом. Продукт не следует использовать, когда требуется сращивание кости, поскольку он может действовать как искусственный барьер и препятствовать регенерации кости (остеогенезу). Обеспечивает локальный гемостаз костных структур, действуя как механический барьер. Гемостаз достигается эффектом тампонады путем окклюзии внутрикостных сосудов. Мягкий и легкий для точного нанесения (теплая рука). Нетоксичный и инертный. Превосходная герметизирующая способность и сцепление с костью.</t>
  </si>
  <si>
    <t>Регенерированный целлюлозный гемостат 25X51mm</t>
  </si>
  <si>
    <t>Регенерированный целлюлозныйгемостат 51X102mm</t>
  </si>
  <si>
    <t xml:space="preserve">Офтальмологический вискоэластичный раствор натрия гиалуроната 1.6%. это инъекционные прозрачные гели, стерильные и изотонические, основанные на гиалуронате натрия в качестве основного компонента.. Назначение: Вискоэластичный протектор роговицы. Гиалуронат Натрия 16.00 мг (1,6%), хлорид натрия (8,50 мг), гидрофосфат динатрия (0,563 мг), дигидрофосфат натрия (0,045 мг), вода для инъекции. Обязательное наличие 1,6%  и 2,2% концентраций гиалуроновой кислоты, на выбор заказчика в течение года.   Внешний вид Визуальный, Бесцветный, прозрачный, без видимых посторонних примесей
РН = 6.8 – 7.4Натрия хлорид (NaCl) Натрия хлорид: 8.5 (6,50 только для варианта продукта 3,0%)
NaH2PO4, 2H2O Дигидрогенфосфат натрия дигидрат: 0.045
Na2HPO4, 2H2O Дигидрат гидрогенфосфата натрия: 0.563
Вода для инъекций q.s. 1 мл
Содержание NaHA: 14.4 – 17.6 мг/мл 
Эндотоксины:  0.2 U.I./мл
Вязкость при нулевом сдвиге не более 20 000 mPa s
Молекулярная масса гиалуроната натрия (млн. дальтон) = MDa 1.2-2,0   Осмолярность = не менее 400 мОсмоль/кг
Упаковка содержит: отдельную упаковку со шприцом содержащий раствор, отдельную упаковку с канюлей.
</t>
  </si>
  <si>
    <t xml:space="preserve">Офтальмологические микрохирургические ножи используются для витроэктомии. Точные разрезы, достигаемые этими ножами, являются предпосылками для применения в деликатных офтальмологических хирургических вмешательствах.Тип: Микровитреоретинальные ножи (копьевидный). Описание: Нож для парацентеза и микроветриретинопатии. Микровитреоретинальный нож прямые и угловатые: 20 G
Сертификация: CE 0653 Классификация: Класс IIa, согласно Приложению IX Директивы Совета 93/42 / EEC Метод стерилизации: этилен-оксид Соответствие: MEDDEV 2.4 / 1 Вер. 9 - Июнь 2010 Правило 5 Применимыестандарты: ISO 9001, ISO 13485, ISO 14971, ISO 11607, ISO 10993, ISO 11135, ISO 14155, ISO 15223, ISO 7153, ISO 4975, ISO 783-13 Колличество: 10 шт в кор Упаковка: Отдельно упакованный в мешочек. Коробка из десяти мешочков
</t>
  </si>
  <si>
    <t xml:space="preserve">Интраокулярная линза 
в комплекте с системой имплантации
</t>
  </si>
  <si>
    <t xml:space="preserve">Линза   интраокулярная  заднекамерная  однокомпонентная  
</t>
  </si>
  <si>
    <t xml:space="preserve">Картридж C из комплекта Система имплантации интраокулярных линз Monarch III
</t>
  </si>
  <si>
    <r>
      <t xml:space="preserve">Медицинская термографическая пленка для маммографии  размер </t>
    </r>
    <r>
      <rPr>
        <sz val="18"/>
        <rFont val="Times New Roman"/>
        <family val="1"/>
        <charset val="204"/>
      </rPr>
      <t xml:space="preserve">25,4х30,5см </t>
    </r>
  </si>
  <si>
    <t>Трубка пациента для инжектора ангиографического для КТ и МРТ</t>
  </si>
  <si>
    <t xml:space="preserve">Расходные материалы для инжектора ангиографического для КТ и МРТ. Трубка пациента  для любого количества инъекций, вводимых одному пациенту, смена и выброс после каждого пациента. Характеристики:•  2 клапана, предотвращающих обратный ток жидкости.
• Проверена на прочность по выдерживанию давления.• Проверена на совместимость с контрастным веществом.• Длина 250 см.• Соединяет в инжекторе трубку насоса с пациентом.• Апирогенная.• Без латекса.
</t>
  </si>
  <si>
    <t xml:space="preserve">Раствор для гистологической обработки </t>
  </si>
  <si>
    <t xml:space="preserve">для трансректального ультразвукового исследования простаты с биопсией.Игла для биопсии 16G-200мм. Разработана для использования с автоматической биопсийной системой  MedGun , также Bard (Magnum)
 Модификация  иглы  разработана для использования с автоматической биопсийной системой  MedGun  Италия.
Игла разработана по типу оригинальной и позволяет взять образей ткани без повреждения структуры. Иглы   оснащены распорными спейсерами для правильной установки иглы внутри биопсийной системы, исключая нарушение стерильности. Конструкция спейсера зависит от серии иглы:   двусоставной разъемный спейсер — общая длина 9,2 см, цвет зеленый. Посад. место канюли: размеры -2 см * 1,4 см * 0,4см; расстояние между посад. местом канюли 46 мм; расположение отверстия – по центру пластиковой втулки, не менее 0,5 см с каждого края; Длина хаба для биоматериала 1,9 см,Игла имеет эхогенный кончик и эхоконтрастную сантиметровую разметку по всей длине, обеспечивающие контроль над процессом введения и размещения.  Двойные эхоконтрастые насечки  через каждые 4,8см.Диапазон диаметров, имеющих цветовую маркировку, а также вариативность длин игл обеспечивают соответствие фактически каждой процедурной потребности. 
Тонкостенная канюля, сверхострые кромки канюли и мандрена, точная конструкция иглы гарантируют получение превосходных нефрагментированных образцов. Трехгранная лазерная заточка , длина сечения 0,4 см минимизирует перфорацию тканей.  Размер 16G — длина 20см.
</t>
  </si>
  <si>
    <t>Датчик SpO2 одноразовый клеящийся для недоношенных младенцев</t>
  </si>
  <si>
    <t>Дыхательный фильтр одноразовый неонатальный на ИВЛ ,сжимаемый объем 11мл (минимальный дыхательный объем 30мл) Фильтр тепловлагообменный с портом luer lock для новорожденных.Фильтр дыхательный вирусобактериальный тепловлагообменный электростатический для защиты пациента, персонала, аппаратуры в дыхательных и анестезиологических контурах и обеспечения оптимального возврата влаги и тепла, для новорожденных   с портом Луер Лок, с проксимально расположенной HMEF мембраной, с антиокклюзионным механизмом, с внутренними ламелями и диффузором распределения потока, соединение 15M - 15F, эффективность фильтрации 99,99 %, сопротивление потоку (11л/мин) не более 1,0см  H20, возврат влаги не менее 27,0 мг Н2О/л (при VT=25 мл) , компрессионный объём не более 11мл, масса не более 12г, минимальный дыхательный объем не менее 25мл. Материал: полипропилен, акрил, керамика. Упаковка: индивидуальная, клинически чистая, 20шт.  Упаковка снабжена  Фильтром механический для дыхательных систем и кислородных концентраторов макс время использования до 168 часов Материалы: полипропилен, полиэтилен.Упаковка индивидуальная, клинически чистая.</t>
  </si>
  <si>
    <t xml:space="preserve">Дыхательный фильтр одноразовый неонатальный на ИВЛ, сжимаемый объем 11мл </t>
  </si>
  <si>
    <t xml:space="preserve">Система (мешок) для ручного искусственного дыхания (ИВЛ)с клапаном давления для новорожденных,  в составе: монолитная ручка,  кислородный продольноармированный шланг 3 м, резервный кислородныймешок , маска размерами 0; 1., угловой адаптер. Система для ручной искусственной вентиляции легких (Реанимационный дыхательный мешок типа "Амбу") для новорожденных. Объем 280 мл (дыхательный объём при сжатии одной рукой ~ 100 мл). Маска прозрачная, лицевая, с преднаддутой манжетой и кольцом маскодержателя  размерами 0; 1. Реверсивный клапан. Резервный кислородный мешок. Кислородный продольноармированный шланг (длина 3 м.). Мертвое пространство 18 мл. Монолитная ручка. Угловой шарнирный коннектор (22M/15F) со встроенным предохранительным клапаном сброса давления (40 см Н₂О) и клапаном вдоха.
Материалы: полиэтилен, полипропилен, эластомер.
</t>
  </si>
  <si>
    <t xml:space="preserve">Система (мешок) для ручного искусственного дыхания (ИВЛ) с клапаном давления для новорожденных,  </t>
  </si>
  <si>
    <t>стент-катетер 4F, ( Набор для внутреннего дренажа мочевых путей)</t>
  </si>
  <si>
    <t xml:space="preserve"> Спинальная игла  с интродьюсером 25Gx90mm</t>
  </si>
  <si>
    <t>Многоходовой кран синий</t>
  </si>
  <si>
    <t>Трехходовой кран для инфузионной терапии и мониторинга, синий, оборот крана 360º, точная регулировка благодаря тактильному контролю, соединения Луэр Лок. Ощутимая фиксация при повороте крана на 45° Повышенная механическая и химическая устойчивость. Изготовлен из полиамида, полипропилена, поликарбоната, полистерола. Не содержит латекс, ПВХ, ДЭГФ.Повышенная устойчивость к повреждающему действию лекарств, Устойчивость к разрушающему действию жировых эмульсий, Устойчивость материала крана к разрушению в результате воздействия инфузионных растворов, лекарств и дезинфецирующих средств, Надежная защита от возникновения трещин, утечек и угрозы воздушной эмболии, Отсутствие утечек даже при длительном применении.Снижение риска контаминации и воздушной эмболии. Быстрое подсоединение крана благодаря встроенному адаптеру свободного вращения. Надежное, безопасное соединение благодаря способности крана вращаться вокруг своей оси.</t>
  </si>
  <si>
    <t>Нить хирургическая USP 0 (M 3,5)  колющая игла HR 35mm длина нити 75сm.</t>
  </si>
  <si>
    <t>Нить хирургическая USP 2  (M 5)  колющая игла HR  45 mm длина нити 90мм</t>
  </si>
  <si>
    <t>Нить хирургическая USP 1  (M4)  колющая игла HR  40mm длина нити 90мм</t>
  </si>
  <si>
    <t>Нить хирургическая USP 0  (M3,5)  колющаяHR  40mm длина нити 90мм</t>
  </si>
  <si>
    <t>Нить хирургическая  USP 2  (M 5)  колющая игла HR  48mm длина нити 90мм</t>
  </si>
  <si>
    <t>Нить  хирургическая   4\0  игла 26 мм</t>
  </si>
  <si>
    <t>Нить хирургическая   4\0  игла 20 мм</t>
  </si>
  <si>
    <t xml:space="preserve">Нить хирургическая 8/0, 60см,  две иглы колющие  6,5 мм </t>
  </si>
  <si>
    <t>Нить хирургическая  7/0, 60 см,  две иглы колющие  8 мм</t>
  </si>
  <si>
    <t>Нить хирургическая 1 игла колющая  48 мм</t>
  </si>
  <si>
    <t>Нить хирургическая 3\0 игла колющая 26 мм</t>
  </si>
  <si>
    <t>Нитьхирургическая 2\0 игла колющая 31 мм</t>
  </si>
  <si>
    <t>Нить хирургическая 5\0  игла 13 мм</t>
  </si>
  <si>
    <t>Нить хирургическая 2/0,  90 см, две иглы 26 мм</t>
  </si>
  <si>
    <t xml:space="preserve">Нить хирургическая 6\0, 60см,  игла 11 мм </t>
  </si>
  <si>
    <t>Нить  хирургическая  0 (3,5) игла колющая  31мм</t>
  </si>
  <si>
    <t>Нить  хирургическая 1.0   без иглы</t>
  </si>
  <si>
    <t>Нить  хирургическая  2\0  игла колющая  20 мм</t>
  </si>
  <si>
    <t xml:space="preserve"> Нить  хирургическая  2/0 игла колющая  26 мм </t>
  </si>
  <si>
    <t xml:space="preserve">Нить хирургическая 4/0 игла 20 мм </t>
  </si>
  <si>
    <t xml:space="preserve">Нить хирургическая 2/0 игла  26 мм с прокладкой 6 мм х 3 мм х 1,5 мм </t>
  </si>
  <si>
    <t xml:space="preserve"> Нить стерильная 2/0 игла 17 мм с прокладкой 3 мм х 3 мм х 1,5 мм </t>
  </si>
  <si>
    <t>Нить хирургическая  USP 1  (M4)  колющая HR  48mm  длина нити 90см</t>
  </si>
  <si>
    <t xml:space="preserve">Мочевина   8x50 ml </t>
  </si>
  <si>
    <t>Общий белок   4x100 ml .</t>
  </si>
  <si>
    <t xml:space="preserve">Креатинин  250ml </t>
  </si>
  <si>
    <t>Общий билирубин 375 ml</t>
  </si>
  <si>
    <t>Прямой билирубин 375 ml</t>
  </si>
  <si>
    <t>Среактивный белок ,10 ml</t>
  </si>
  <si>
    <t xml:space="preserve">Промывочный раствор  4*25 мл </t>
  </si>
  <si>
    <t xml:space="preserve">Специальный промывочный раствор 12*30 мл </t>
  </si>
  <si>
    <t>Специальный промывочный раствор  12*30 мл</t>
  </si>
  <si>
    <t>Набор для количественного определения фибриногена no Clauss</t>
  </si>
  <si>
    <t>Набор  предназначен для количественного определения фибриногена в плазме клоттинговым методом по Clauss  на анализаторах Stago. Реагент содержит смесь 5-хлоро-2-метил-2H-изотиазол-3-один и 2-метил-2H-изотиазол-3- один в соотношении 3:1. В поставляемой концентрации (&lt; 0.06 %) данная смесь классифицируется как сенсибилизирующее вещество. Хранить при 2-8 °C. После вскрытия флакона раствор остается стабильным в течении 60 дней.</t>
  </si>
  <si>
    <t xml:space="preserve">Проверочный раствор </t>
  </si>
  <si>
    <t xml:space="preserve">Субстрат </t>
  </si>
  <si>
    <t>Проверочный раствор</t>
  </si>
  <si>
    <t>Бутылка концентрата моющего р-ра 100 мл</t>
  </si>
  <si>
    <t>Набор тестов TnI,Диагностический набор для количественного анализа сердечного тропонина I (TnI) in vitro в образцах цельной крови или плазмы. Предназначен для применения в качестве вспомогательного средства при диагностике инфаркта миокарда. Пластиковый корпус трапециевидной формы, заключающий в себе 16 измерительных ячеек для определения тропонина I. Все реактивы представлены в сухой форме внутри измерительной ячейки.</t>
  </si>
  <si>
    <t>Блок растворов,Содержит буфер для анализа и закрытые емкости для использованных ячеек и жидких отходов. Представляет собой пластмассовую коробку, внутри которой находятся пластиковые герметичные емкости для буферного раствора и жидких отходов. Один блок реагентов используется для любого набора измерительных картриджей и содержит достаточно буфера для 200 тестов.</t>
  </si>
  <si>
    <t xml:space="preserve">Блок растворов </t>
  </si>
  <si>
    <t>Фоновый картридж, Корпус 16 ячеек для проведения процесса очистки. Пластиковое устройство покрытое фольгой.</t>
  </si>
  <si>
    <t>Чистящий раствор для очистки жидкостной системы анализатора, 5% раствор гипохлорита. 6 стеклянных пробирок с раствором.</t>
  </si>
  <si>
    <t>Раствор Контроля Качества Уровень 1 для использования в качестве жидкой контрольной сыворотки для проверки точности процедур лабораторного анализа TnI, CKMB, Myo, NT-proBNP на анализаторах AQT90Flex. 1 упак=6 пробирок. Каждый тюбик содержит 0,65 мл контрольного раствора смеси Liqulcheck Cardiac Markers Plus Control LT. Заданные величины по TnI – 0,032, CKMB – 6,9, Myo - 81, NT-proBNP –159. Параметры: сердечная фракция креатинкиназы (CKMB), миоглобин, тропонин I, тропонин Т, N концевой фрагмент прогормона мозгового натрийуретического пептида (NT-proBNP).Состав: данный продукт получают из сыворотки крови человека, в которую добавлены очищенный биохимический материал (вытяжки человеческого и животного происхождения), химикаты, лекарства/консерванты и стабилизаторы.</t>
  </si>
  <si>
    <t>Раствор Контроля Качества Уровень 2 для использования в качестве жидкой контрольной сыворотки для проверки точности процедур лабораторного анализа TnI, CKMB, Myo, NT-proBNP на анализаторах AQT90Flex. 1 упак=6 пробирок. Каждый тюбик содержит 0,65 мл контрольного раствора смеси Liqulcheck Cardiac Markers Plus Control LT. Заданные величины по TnI – 0,28, CKMB – 22, Myo - 118, NT-proBNP –616. Параметры: сердечная фракция креатинкиназы (CKMB), миоглобин, тропонин I, тропонин Т, N концевой фрагмент прогормона мозгового натрийуретического пептида (NT-proBNP).Состав: данный продукт получают из сыворотки крови человека, в которую добавлены очищенный биохимический материал (вытяжки человеческого и животного происхождения), химикаты, 
лекарства/консерванты и стабилизаторы.</t>
  </si>
  <si>
    <t>Раствор Контроля Качества Уровень 3 для использования в качестве жидкой контрольной сыворотки для проверки точности процедур лабораторного анализа TnI, CKMB, Myo, NT-proBNP на анализаторах AQT90Flex. 1 упак=6 пробирок. Каждый тюбик содержит 0,65 мл контрольного раствора смеси Liqulcheck Cardiac Markers Plus Control LT. Заданные величины по TnI – 1,4, CKMB – 96, Myo - 313, NT-proBNP –5500. Параметры: сердечная фракция креатинкиназы (CKMB), миоглобин, тропонин I, тропонин Т, N концевой фрагмент прогормона мозгового натрийуретического пептида (NT-proBNP).Состав: данный продукт получают из сыворотки крови человека, в которую добавлены очищенный биохимический материал (вытяжки человеческого и животного происхождения), химикаты, лекарства/консерванты и стабилизаторы.</t>
  </si>
  <si>
    <t>Платиковые уловители сгустков (уп\250шт)</t>
  </si>
  <si>
    <t xml:space="preserve">Уловитель сгустков </t>
  </si>
  <si>
    <t>Раствор гипохлорида 100 мл</t>
  </si>
  <si>
    <t>Термобумага для принтера в рулоне, 8 рулонов в упаковке, в 1 рулоне 44 метра.</t>
  </si>
  <si>
    <t xml:space="preserve">тест полоска </t>
  </si>
  <si>
    <t xml:space="preserve">Реактивы на Полуавтоматический  коагулометр  "COAX -4"  </t>
  </si>
  <si>
    <t xml:space="preserve">Реактивы на анализатор электролитов  AVL 9180   </t>
  </si>
  <si>
    <t xml:space="preserve">Реагенты на мочевой анализатор Уризис </t>
  </si>
  <si>
    <t xml:space="preserve">Реагенты на гематологический анализатор МЕК 1305 </t>
  </si>
  <si>
    <t>Реагенты на флюоресцентный анализатор тропонинов AQT -90</t>
  </si>
  <si>
    <t xml:space="preserve">Изотонический раствор </t>
  </si>
  <si>
    <t xml:space="preserve">Контрольная кровь </t>
  </si>
  <si>
    <t>Среда с сорбентом для культивирования аэробов</t>
  </si>
  <si>
    <t>Среда с сорбентом для культивирования анаэробов</t>
  </si>
  <si>
    <t xml:space="preserve">Набор для пересова культур </t>
  </si>
  <si>
    <t xml:space="preserve">Реагенты для  автоматического бактериологического анализатора BD Bactec  FX -40 </t>
  </si>
  <si>
    <t xml:space="preserve">Среда с сорбентом для культивирования аэробов. Упаковка 50 штук. </t>
  </si>
  <si>
    <t xml:space="preserve">Среда с сорбентом для культивирования анаэробов. Упаковка 50 штук. </t>
  </si>
  <si>
    <t>Изотонический раствор  для разведения клеток крови. Буферный раствор с фиксированными параметрами рН, электропроводности и осмолярности. Активный компонент: Хлорид натрия и сульфат натрия безводный. Фасовка: канистра - 20 л.</t>
  </si>
  <si>
    <t xml:space="preserve"> Фибриноген Метод Клаусса Реагент А 4х2мл +160 тестов</t>
  </si>
  <si>
    <t>Фибриноген Метод Клаусса, Реагент А  показатель свертываемости крови; высокоочищенный альфа-тромбин человека, буферная среда, кальций, стабилизатор; лиофилизат, количество исследований - 160, фасовка 4 х 2мл, +2 +8 С</t>
  </si>
  <si>
    <t>Кюветы  500 штук в упаковке</t>
  </si>
  <si>
    <t>Иммунногематологический автоматический  анализатор "ORTHO VISION"</t>
  </si>
  <si>
    <t>Кассета для определения групп крови прямой и обратной реакцией (анти-А/анти-В/анти-D(анти-RH1)/контроль/разбавитель для пробы обр. реак), 6 пробирочные  кассеты содержащие стеклянные шарики и реактив. 400шт/уп.</t>
  </si>
  <si>
    <t>0.8% стандартные эритроциты для скрининга антител.(3х10мл)</t>
  </si>
  <si>
    <t>3% стандартные эритроциты для определения группы крови 2(A1+B) (2 x 3мл).</t>
  </si>
  <si>
    <t>7%-й бычий сывороточный альбумин - 12 х 5мл</t>
  </si>
  <si>
    <t>Внутренний контроль 4х6,5мл</t>
  </si>
  <si>
    <t xml:space="preserve">Промывочный картридж </t>
  </si>
  <si>
    <t xml:space="preserve">Измерительный картридж </t>
  </si>
  <si>
    <t>Чистящий раствор на щелочной основе. 6 контейнеров по 50 мл. Инструкции по хранению и стабильность.Очиститель стабилен до конца указанного месяца срока годности при хранении при температуре 2-25 ° C и предотвращении загрязнения. Не замораживать.</t>
  </si>
  <si>
    <t>Раствор для промывки</t>
  </si>
  <si>
    <t>Реактивы на биохимический   анализатор  «CHEM 300 – Италия»</t>
  </si>
  <si>
    <t xml:space="preserve">Кассета Фолиевой кислоты   для анализаторов Cobas e, Elecsys на 100 тестов. Назначение: Предназначен для количественного определения солей фолиевой кислоты в сыворотке и плазме крови человека. Реагенты и рабочие растворы: На упаковке с основными реагентами (M, R1, R2) и реагентах для предварительной обработки (PT1, PT2) наклеена этикетка Fol III. PT1 Реактив предварительной обработки 1 (белый колпачок), 1 флакон, 4 мл: 2-меркаптоэтансульфоновая кислота (МЕСНА) 40 г/л, pH 5.5. PT2 Реактив предварительной обработки 2 (серый колпачок), 1 флакон, 5 мл: Гидроксид натрия 25 г/л. М Микрочастицы, покрытые стрептавидином (прозрачная крышка), 1 флакон, 6.5 мл: Микрочастицы, покрытые стрептавидином, 0.72 мг/мл; консервант. R1 Фолат-связывающий белок~Ru(bpy) (серый колпачок), 1 флакон, 9 мл: Помеченный рутениевым комплексом фолат-связывающий белок 75 мкг/л; альбумин сыворотки крови человека (стабилизатор); боратный/фосфатный/цитратный буфер 70 ммоль/л, pH 5.5; консервант. R2 Фолаты~биотин (черная крышка), 1 флакон, 8 мл: Биотинилированные соли фолиевой кислоты 17 мкг/л; биотин 120 мкг/л; альбумин сыворотки крови человека (стабилизатор); боратныйбуфер 100 ммоль/л, pH 9.0; консервант. Условия хранения: в неоткрытом виде при 2 8 °C До конца срока годности. </t>
  </si>
  <si>
    <t>Раствор для генерации электрохимических сигналов</t>
  </si>
  <si>
    <t>Раствор для очистки измерительного устройства</t>
  </si>
  <si>
    <t xml:space="preserve">Системное решение для генерации электрохимических сигналов в иммунологических анализаторах Elecsys 2010 и cobas e 411. Реагенты и рабочие растворы: 6 x 380 мл, системный буфер Фосфатный буфер 300 ммоль/л, трипропиламин 180 ммоль/л; детергент ≤ 0.1 %; консервант, pH 6.8. </t>
  </si>
  <si>
    <t xml:space="preserve">Системное решение для очистки измерительного устройства иммунологических анализаторов Elecsys 2010 и cobas e 411. Реагенты и рабочие растворы: 6 x 380 мл, чистящий раствор для измерительной ячейки KOH 176 ммоль/л (соответствует рН 13.2); детергент ≤ 1 %.. </t>
  </si>
  <si>
    <t>Флакон с промывочным раствором объем 1л, t +15 +30 С</t>
  </si>
  <si>
    <t>Флакон с промывочным раствором, 1 л</t>
  </si>
  <si>
    <t>Бутылка концентрата моющего раствораь объем 100мл, t +15 +30 С</t>
  </si>
  <si>
    <t xml:space="preserve">Реактивы на биохимический  анализатор А 15  </t>
  </si>
  <si>
    <t xml:space="preserve">Иммунологический тест для определения Д-димеров </t>
  </si>
  <si>
    <t xml:space="preserve">Реагенты на иммунохимилюминистентный анализатор Access - 2  </t>
  </si>
  <si>
    <t xml:space="preserve">Антиген СА 125, реагент. </t>
  </si>
  <si>
    <t>С реактивный белок латекс  реагент  на 1 600 тестов</t>
  </si>
  <si>
    <t xml:space="preserve">Количественное определение C-реактивного белка (C-РБ) в сыворотке и плазме человека иммунотурбидиметрическим методом Данный метод используется для выявления и оценки инфекции, повреждения тканей, воспалительных состояний и связанных с ними заболеваний. </t>
  </si>
  <si>
    <t xml:space="preserve">Реактивы на полуавтоматический   коагулометр    СТАГО  </t>
  </si>
  <si>
    <t xml:space="preserve">Реактивы на биохимический анализатор  "Human Star - 100" </t>
  </si>
  <si>
    <t xml:space="preserve">Реагент для определения концентрации гемоглобина в крови  </t>
  </si>
  <si>
    <t xml:space="preserve">Лизирующий реагент </t>
  </si>
  <si>
    <t>Реагент для определения концентрации гемоглобина в крови</t>
  </si>
  <si>
    <t xml:space="preserve">Хлами </t>
  </si>
  <si>
    <t>Микоплазма</t>
  </si>
  <si>
    <t>Уреаплазма</t>
  </si>
  <si>
    <t xml:space="preserve">Набор реагентов для иммуноферментного выявления видоспецифических иммуноглобулинов класса G к Chlamydia trachomatis. Характеристики набора: Основным свойством набора является способность выявлять в сыворотке (плазме) крови человека видоспецифические антитела класса G к Chlamydia trachomatis за счёт их взаимодействия с рекомбинантным антигеном, иммобилизованным на поверхности лунок стрипов. Образование комплекса «антиген-антитело» выявляют с помощью иммуноферментного конъюгата. Количество определений: 96 определений (стрип), включая контроли; Объем анализируемого образца: 20 мкл; Чувствительность: по ОСО 42-28-313-00, включающего образцы сывороток, содержащие IgG к антигенам Сhlamydia trachomatis,  100%. Специфичность: по ОСО 42-28-313-00, включающего образцы сывороток, не содержащие IgG к антигенам Сhlamydia trachomatis, 100%. Длительность анализа: 85 минут; Регистрация и оценка результатов: результаты ИФА регистрируются с помощью спектрофотометра, основной фильтр 450 нм, референс-фильтр 620-650 нм; Комплектация набора: планшет разборный с иммобилизованными рекомбинантными антигенами C. trachomatis – 1 шт.; положительный контрольный образец (К+) – 1 фл., 0,5 мл; отрицательный контрольный образец (К–) – 1 фл., 1 мл; конъюгат (антитела к IgG человека, меченные пероксидазой хрена) – 1 фл.; раствор для предварительного разведения (РПР) – 1 фл., 3 мл; раствор для разведения сывороток (РС) – 1 фл., 13 мл; раствор для разведения конъюгата (РК) – 1 фл., 13 мл; концентрат фосфатно-солевого буферного раствора с твином (ФСБ-Т×25) – 1 фл., 28 мл; раствор тетраметилбензидина (ТМБ) – 1 фл., 13 мл; стоп-реагент – 1 фл., 12 мл; плёнка для заклеивания планшета – 3 шт.; ванночка для реагентов – 2 шт.; наконечники для пипеток – 16 шт. Для удобства все флаконы с реагентами имеют цветовую идентификацию. Условия хранения и транспортировки: хранить при температуре 2 – 8 ºС. Допускается транспортировка при температуре до 25 ºС не более 10 суток. концентрированный раствор конъюгата – при (2-8)°С до 1 месяца. </t>
  </si>
  <si>
    <t>Набор реагентов для иммуноферментного выявления иммуноглобулинов класса G к антигенам микоплазма  Характеристики набора: Основным свойством набора является способность выявлять в сыворотке (плазме) крови человека антитела класса G к Ureaplasma urealyticum за счёт их взаимодействия с очищенными рекомбинантными антигенами Ureaplasma ureаlyticum, иммобилизованными на поверхности лунок планшета. Образование комплекса «антиген-антитело» выявляют с помощью иммуноферментного конъюгата. Количество определений: 96 определений (стрип), включая контроли. Объем анализируемого образца: 20 мкл. Чувствительность и специфичность по иммуноглобулинам класса G к антигенам Микоплазма — 100%. Длительность анализа: 85 минут. Регистрация и оценка результатов: результаты ИФА регистрируются с помощью спектрофотометра, основной фильтр 450 нм, референс-фильтр 620-655 нм. Комплектация набора: планшет разборный с иммобилизованным рекомбинантным антигенами Ureaplasma ureаlyticum– 1 шт.; положительный контрольный образец (К+) – 1 фл., 0,5 мл; отрицательный контрольный образец (К–) – 1 фл., 1 мл; конъюгат (антитела к IgG человека, меченные пероксидазой хрена) – 1 фл.; раствор для предварительного разведения (РПР) – 1 фл., 3 мл; разводящий буфер для сывороток (РБС) – 1 фл., 13 мл; раствор для разведения конъюгата (РК) – 1 фл., 13 мл; концентрат фосфатно-солевого буферного раствора с твином (ФСБ-Т×25) – 1 фл., 28 мл; раствор тетраметилбензидина (ТМБ) – 1 фл., 13 мл; стоп-реагент – 1 фл., 12 мл; плёнка для заклеивания планшета – 3 шт.; пластиковая ванночка для реагентов – 2 шт.; наконечники для пипеток – 16 шт.; планшет для предварительного разведения исследуемых образцов – 1 шт. Для удобства все флаконы с реагентами имеют цветовую идентификацию. Условия хранения и транспортировки: хранить при температуре 2 – 8 ºС. Допускается транспортировка при температуре до 25 ºС не более 10 суток</t>
  </si>
  <si>
    <t xml:space="preserve">Набор реагентов для иммуноферментного выявления иммуноглобулинов класса G к антигенам Ureaplasma urealyticum. Характеристики набора: Основным свойством набора является способность выявлять в сыворотке (плазме) крови человека антитела класса G к Ureaplasma urealyticum за счёт их взаимодействия с очищенными рекомбинантными антигенами Ureaplasma ureаlyticum, иммобилизованными на поверхности лунок планшета. Образование комплекса «антиген-антитело» выявляют с помощью иммуноферментного конъюгата. Количество определений: 96 определений (стрип), включая контроли. Объем анализируемого образца: 20 мкл. Чувствительность и специфичность по иммуноглобулинам класса G к антигенам Ureaplasma urealyticum — 100%. Длительность анализа: 85 минут. Регистрация и оценка результатов: результаты ИФА регистрируются с помощью спектрофотометра, основной фильтр 450 нм, референс-фильтр 620-655 нм. Комплектация набора: планшет разборный с иммобилизованным рекомбинантным антигенами Ureaplasma ureаlyticum– 1 шт.; положительный контрольный образец (К+) – 1 фл., 0,5 мл; отрицательный контрольный образец (К–) – 1 фл., 1 мл; конъюгат (антитела к IgG человека, меченные пероксидазой хрена) – 1 фл.; раствор для предварительного разведения (РПР) – 1 фл., 3 мл; разводящий буфер для сывороток (РБС) – 1 фл., 13 мл; раствор для разведения конъюгата (РК) – 1 фл., 13 мл; концентрат фосфатно-солевого буферного раствора с твином (ФСБ-Т×25) – 1 фл., 28 мл; раствор тетраметилбензидина (ТМБ) – 1 фл., 13 мл; стоп-реагент – 1 фл., 12 мл; плёнка для заклеивания планшета – 3 шт.; пластиковая ванночка для реагентов – 2 шт.; наконечники для пипеток – 16 шт.; планшет для предварительного разведения исследуемых образцов – 1 шт. Для удобства все флаконы с реагентами имеют цветовую идентификацию. Условия хранения и транспортировки: хранить при температуре 2 – 8 ºС. Допускается транспортировка при температуре до 25 ºС не более 10 суток. </t>
  </si>
  <si>
    <t xml:space="preserve">Набор реагентов для иммуноферментного определения концентрации прокальцитонина в сыворотке (плазме) крови. 96 тестов ИФА методом.
Чувствительность анализа: 0,04 нг/мл
Диапазон измерений: 0-12,8 нг/мл
</t>
  </si>
  <si>
    <t xml:space="preserve">Реагент для определения фибриногена по методу Клаусса в плазме. Растворитель: дистиллированная вода. Концентрация тромбина в реагенте не менее 100 МЭ/мл. Линейность теста: не уже 30 - 1400 мг/дл.
Флаконы реагентов: штрихкодированные. Форма выпуска: лиофилизат.
Стабильность после вскрытия при температуре от +2 до +8°С не менее 5 дней. Фасовка: не менее 1000 тестов.
</t>
  </si>
  <si>
    <t xml:space="preserve">Реагент изготавливается из тканевого фактора, выделенного из плаценты человека, в комбинации с хлоридом кальция и стабилизаторами. Реагент содержит минимальное остаточное количество факторов свертывания, таких как протромбин, факторы VII и X, что обеспечивает высокую чувствительность к дефициту факторов. Реагент позволяет выявить даже слабо выраженный дефицит факторов внешнего пути свертывания. Благодаря высокой чувствительности данный реагент подходит для мониторинга пероральной антикоагуляционной терапии.
Реагент  демонстрирует хорошую корреляцию с референсным препаратом тромбопластина ВОЗ. С помощью реагента и плазмы с дефицитом соответствующего фактора можно определить активность факторов свертывания II, V, VII и X. Фасовка 10*4мл, </t>
  </si>
  <si>
    <t xml:space="preserve">Реагент для определения АЧТВ показывает высокую чувствительность к дефициту внутренних факторов свертывания (VIII, IX, XI и XII). Обладая при этом умеренной чувствительностью к волчаночному антикоагулянту и высокой чувствительностью к гепарину, этот реагент соответствует всем требованиям, предъявляемым к скрининговому тесту АЧТВ.  Форма выпуска должна быть жидкая, готовая к применению. В упаковке должно быть не менее 10х 2 мл.  </t>
  </si>
  <si>
    <t>Реакционные кюветы, уп (3 x 1000 шт) на  CS 2500.</t>
  </si>
  <si>
    <t xml:space="preserve">Набор  D-димер — это быстрый, очень точный и чувствительный тест для определения концентрации D-димера. Этот реагент обладает высокой диагностической чувствительностью &gt;99,7% для исключения ВТЭ (венозная тромбоэмболия). Набор D-димер можно использовать для диагностики и мониторинга пациентов с синдромом диссеминированного внутрисосудистого свертывания (ДВС), а также для мониторинга антикоагуляционной терапии и коагулопатий, связанных с беременностью (например, преэклампсии и HELLP-синдрома).Фасовка 300 тестов  </t>
  </si>
  <si>
    <t xml:space="preserve">Реагенты на автоматический  коагулометр  CS  2500  </t>
  </si>
  <si>
    <t xml:space="preserve">Реагенты на ПЦР анализатор CFX-96» Био-Рад </t>
  </si>
  <si>
    <t xml:space="preserve">Набор реагентов для выявления РНК вируса гепатита С методом ОТ-ПЦР в режиме реального времени </t>
  </si>
  <si>
    <t xml:space="preserve">Набор реагентов для выявления и количественного определения РНК вируса гепатита С методом ОТ-ПЦР в режиме реального времени </t>
  </si>
  <si>
    <t>ДНК ЦМВ</t>
  </si>
  <si>
    <t xml:space="preserve">Набор реагентов для определения ДНК цитомегаловируса методом полимеразной цепной реакции в режиме реального времени. Характеристика набора: В основе используемого метода регистрации лежит измерение уровня флуоресценции в процессе амплификации ДНК в каждом цикле ПЦР, интенсивность которой определяется исходным количеством ДНК в образце. Количество определений: 96 определений, включая контроли; Объем вносимого в РС образца: 50 мкл. Чувствительность выявление 100 копий ДНК в пяти образцах: 100 %. Специфичность: по стандартной панели предприятия отрицательных ДНК-экстрактов — 100 %. Длительность анализа: 70 мин. Регистрация и оценка результатов: протокол проведения реакции амплификации: 1 стадия: 50°С – 2 мин; 2 стадия: 95°С – 2 мин; 3 стадия: 50 циклов (94°С – 10 сек, 60°С – 20 сек). Измерение флуоресценции проводить при 60°С. Гибридизационно-флуоресцентная детекция продуктов ПЦР в реальном времени, каналы детекции «FAM», «ROX». Определение Сt ЦМВ, Сt ВКО, вычисление (Сt ВКО)ср, сравнение по заданным критериям. Комплектация набора: Положительный контрольный образец универсальный (ПКО) − 1 пробирка, 1 мл; Готовая реакционная смесь для ПЦР (ГРС), лиофилизированная – 96 пробирок (12 стрипов по 8 пробирок). </t>
  </si>
  <si>
    <t xml:space="preserve">Экстракция  1000.   Набор реагентов для одновременного выделения нуклеиновых кислот из сыворотки (плазмы) крови. Характеристики набора: Принцип работы набора состоит в температурной обработке пробы многокомпонентным лизирующим раствором, разрушающим комплекс нуклеиновых кислот с белками, с последующим спиртовым осаждением нуклеиновых кислот на магнитные частицы, спиртовыми отмывками и последующей элюцией. После этого проба готова к постановке реакции ПЦР или ОТ-ПЦР с детекцией продуктов ПЦР в режиме реального времени. Применённый в наборе метод дополнительного концентрирования нуклеотидного материала позволяет повысить чувствительность детекции. </t>
  </si>
  <si>
    <t xml:space="preserve">Набор реагентов для определения ДНК Mycoplasma генитальная  методом полимеразной цепной реакции в режиме реального времени. Характеристика набора: В основе используемого метода регистрации лежит измерение уровня флуоресценции в процессе амплификации ДНК в каждом цикле ПЦР, интенсивность которой определяется исходным количеством ДНК в образце. Количество определений: 96 определений, включая контроли. Объем вносимого в РС образца: 50 мкл. Чувствительность (предел обнаружения) - выявление 100 копий ДНК Mycoplasmaгенитальная  в пробе. Специфичность выявления ДНК Mycoplasma hominis (по стандартной панели предприятия отрицательных ДНК-экстрактов) — 100%. Длительность анализа: 70 мин. Регистрация и оценка результатов: протокол проведения реакции амплификации: 1 стадия: 50°С – 2 мин; 2 стадия: 95°С – 2 мин; 3 стадия: 50 циклов (94°С – 10 сек, 60°С – 20 сек). Измерение флуоресценции проводить при 60°С. Гибридизационно-флуоресцентная детекция продуктов ПЦР в реальном времени, каналы детекции «FAM», «ROX». Определение Сt возбудителя, Сt ВКО, вычисление (Сt ВКО)ср, сравнение по заданным критериям. </t>
  </si>
  <si>
    <t xml:space="preserve">Набор реагентов для выявления ДНК Toxoplasma gondii методом полимеразной цепной реакции в режиме реального времени. Характеристика набора: В основе используемого метода регистрации лежит измерение уровня флуоресценции в процессе амплификации ДНК в каждом цикле ПЦР, интенсивность которой определяется исходным количеством ДНК в образце. Количество определений: 48 определений, включая контроли; Объем вносимого в РС образца: 50 мкл. Чувствительность выявление 100 копий ДНК в пяти образцах: 100 %. Специфичность: по стандартной панели предприятия отрицательных ДНК-экстрактов — 100 %. Длительность анализа: 70 мин. Регистрация и оценка результатов: протокол проведения реакции амплификации: 1 стадия: 50°С – 2 мин; 2 стадия: 95°С – 2 мин; 3 стадия: 50 циклов (94°С – 10 сек, 60°С – 40 сек). Измерение флуоресценции проводить при 60°С. Гибридизационно-флуоресцентная детекция продуктов ПЦР в реальном времени, каналы детекции «FAM», «ROX». Определение Сt ЦМВ, Сt ВКО, вычисление (Сt ВКО)ср, сравнение по заданным критериям. Комплектация набора: Положительный контрольный образец (ПКО) − 1 пробирка, 1 мл; Готовая реакционная смесь для ПЦР (ГРС), лиофилизированная – 48 пробирок. Набор дополнительно комплектуется оптической плёнкой или стрипированными крышками. </t>
  </si>
  <si>
    <t xml:space="preserve">Набор реагентов для выявления и количественной оценки ДНК Ureaplasma уреалитикумметодом полимеразной цепной реакции в режиме реального времени. Характеристика набора: В основе используемого метода регистрации лежит измерение уровня флуоресценции в процессе амплификации ДНК в каждом цикле ПЦР, интенсивность которой определяется исходным количеством ДНК в образце. Количество определений: 96 определений, включая контроли. Объем вносимого в РС образца: 50 мкл. Чувствительность (выявление 100 копий ДНК Ureaplasma уреалитикумв пяти образцах) - 100 %. Специфичность выявления ДНК Ureaplasma species (по стандартной панели предприятия отрицательных ДНК-экстрактов) - 100 %. Длительность анализа: 70 мин. Регистрация и оценка результатов: протокол проведения реакции амплификации: 1 стадия: 50°С – 2 мин; 2 стадия: 95°С – 2 мин; 3 стадия: 50 циклов (94°С – 10 сек, 60°С – 20 сек). Измерение флуоресценции проводить при 60°С. Гибридизационно-флуоресцентная детекция продуктов ПЦР в реальном времени, каналы детекции «FAM», «ROX». Определение Сt возбудителей, Сt ВКО, вычисление (Сt ВКО)ср, сравнение по заданным критериям. </t>
  </si>
  <si>
    <t xml:space="preserve">Тест полоски для определения глюкозы в крови № 50 на экспресс анализатор портативный «Акку-Чек Актив». </t>
  </si>
  <si>
    <t>№ Лота</t>
  </si>
  <si>
    <t>Техническая спецификация</t>
  </si>
  <si>
    <t>Приложение 1 к объявлению</t>
  </si>
  <si>
    <t>Срок поставки, согласно заявок Заказчика до 31 декабря 2025 года. Поставка товара должна быть осуществлена в течение 15 календарных дней с даты подачи заявки Заказчика. г. Кокшетау, ул. Р. Сабатаева, 1, Склад МИ. В цену товара входит поставка, транспортировка, разгрузка и складирование товара в помещение склада.</t>
  </si>
  <si>
    <t>Ножка эндопротеза: Должна быть изготовлена из кованого титана (TAl6 V4), Должна обеспечивать бесцементную проксимальную фиксации с дистальной стабилизацией;Ножка должна иметь клиновидную форму (во фронтальной, сагиттальной и поперечнойплоскостях); Должна иметь варианты с калькарной площадкой и без нее; в проксимальной части должна иметь горизонтальные ребра, циркулярно по всему периметру, количество которых должно увеличиваться с увеличением размера
компонента. Имплантация не должна требовать применения разверток для канала бедренной кости. Полное заклинивание и
осевая стабильность в проксимальном отделе бедра должны достигаться за счет конусовидного сужения в проксимальной
части по передней и задней поверхностям ножки эндопротеза. Прямоугольное сечение должно предотвращать осевую
микроподвижность. Горизонтальные ребра в проксимальной части ножки должны обеспечивать распределение нагрузки на
кость и должны предупреждать проседание ножки, переводя максимум нагрузки в компрессию, и должны увеличивать площадь
поверхности на 15%. Дистальные вертикальные углубления на ножке должны обеспечивать ротационную стабильность.
Ножка должна иметь гидроксиаппатитовое покрытие с контролированной толщиной в 155mm, что создаёт оптимальные условия для
интеграции инертного импланта и живой кости. Конус для посадки головки должен быть равен 12/14, Угол шейки должен составлять
135 градусов. Офсет должен прогрессивно увеличиваться с увеличением размера компонента. Размеры ножки должны быть: 8, 9, 10, 11, 12, 13, 14, 15, 16, 18 Длина ножки должна быть от 130мм. до 190мм. с шагом в 5мм. Размеры по заявке Заказчика.</t>
  </si>
  <si>
    <t>Ацетабулярный компонент (чашка): По формедолжен представлять собой полную полусферу,без фланца, без отверстий либо с тремя и более отверстиями под антиротационные винты. Должен обеспечивать бесцементную фиксацию типа пресс-фит, должен быть изготовлен из титанового сплава. Чашка должна иметь 12 антиротационных выемок для вкладыша по внутренней поверхности
края, должна содержать конусовидный запирательный механизм для вкладыша. Наружная поверхность чашки должна
содержать высокопористое покрытие, выполненное путем спечения металлических зерен, размеры пор между ними должно
составлять около 250 микрон, что соответствует размерам васкуляризованных костных балок и представляет потенциально
большее число точек контакта с костью на единицу площади, благоприятствует врастанию костной ткани. Количество типоразмеров чашек должно быть равно десяти (48 - 66 мм, с величиной шага 2 мм). Размеры по заявке Заказчика.</t>
  </si>
  <si>
    <t xml:space="preserve">1 шт -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1 шт - Простыня Т-образной формы с опцией раскладных крыльев, размером 320 см х 274 см. Простынь сделана из гидрофильный нетканый материал плотностью не менее 70 грамм на м2.  На простыне имеются две операционной зоны, которые клеится к телу с помощью адгезивной пленкой. Операционная зона груди составляет размеров в длину 38 см, в ширину 30.5 см и нижняя операционная зона (для ног) размером в длину 96.5 см, в ширину 56 см. Расстояние между верхней и нижней операционной зоны 15.25 см. Операционная зона имеет усиление, размером в длину 216 см, в ширину 101.6 см. Так же операционная зона имеет карманы с левой и с правой стороны, размер кармана в длину 157.5 см, в ширину 23 см, общее количество карманов 6, по 3 на каждой стороне. В дополнении идет крючок-лист для фиксации с верхней стороны с 4-мя отверстиями для фиксации анестезиологической части, также 2 крючка для фиксации в нижней части с 2-мя отверстиями в каждой боковой фиксации. Раскладные крылья с левой и правой стороны длиной 152.4 см. Все швы соединены процедурой термического склеивания и сварки, чтобы защитить структуру простыни и обеспечить стабильную прочность.
3 шт -Простыня размером в длину 100 см ± 5 см и в ширину 100 см ± 5 см, сделана из нетканого материала двуслойного плотностью 59 грамм на м2. Двухслойный нетканый материал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Table Cover 150x250см.
1 шт - Защитная клейкая пленка, прозрачная, размером в длину 35 см, в ширину 10 см. Защитная пленка из полуретана, клейкая часть из полиакрилата. Пленка обеспечивает надежную фиксацию и исключает отлипание краев.
1 шт - Мешок для диатермии с клейким краем одноразовый размером 45 ± 1 см на 35 ± 1 см. Чехол сделан из полиэтилена медицинского класса, имеет два кармана. Размерам одного кармана 30 см на 25 см и второго кармана 15 см на 25 см. Клейкий край расположен по длине покрытие 45 ± 1 см шириной 5 см.
10 шт - Хирургические рентгенконтрастные салфетки размером 30 см на 30 см, сделаны из марли. Салфетки сложены из 4 слоев, с боку имеет рентгеноконтрастную петлю синего цвета.
10 шт - Хирургические рентгенконтрастные салфетки размером 45 см на 45 см, сделаны из марли. Салфетки сложены из 4 слоев, с боку имеет рентгеноконтрастную петлю синего цвета.
1 шт- Нить хирургическая рассасывающаяся, полигликолид, длиной 75 см, цвет фиолетовый, игла колющая, изогнутая 1/2 длиной 30 мм.
30 шт - Салфетки нерентгеноконтрастные 10x10см, сделаны из марли 12 слоев.
10 шт - Шарики нерентгеноконтрастные 50х50 мм, сделаны из марли.
1 шт - Перчатки хирургические латексные одноразовые, коричневые, неопудренные, размером 7.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4 шт – Перчатки хирургические латексные одноразовые, коричневые, неопудренные, размером 7.5.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не менее 45 грамм на м2 плюс нетканый материал не менее 40 грамм на м2.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Усиленная часть рукава составляет 40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4 шт -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1 шт -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№22
1 шт –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№15
1 шт -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 Коагулятор с наконечником Cut-Coag контроль упора для пальцев. Имеет стандартное одноразовое лезвие. Изготовлен из высококачественного прочного пластика, без латекса. Длина карандаша - 145мм. Трёхполюсная высокая гибкость. Общая длина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силиконовое кольцо, которое не допускает попадания жидкости для предотвращения поражения электрическим током. Разъем типа позволяет использовать карандаши со всеми видами электрохирургических операций.
1 шт - Очиститель наконечника коагулятора - абразивная, рентгеноконтрастная губка используются во время электрохирургических процедур для удаления остаточного материала с кончика коагулятора. Рентгеноконтрастность гарантируется заметностью при рентгене во время операции. Очиститель имеет на обратной стороне клейкую поверхность, которая обеспечивает фиксацию на операционной простыне. Очиститель размером 50х50 мм, толщиной 6 мм.
1 шт – Наконечник отсоса с шарикообразным наконечником (типа Crown), не вентилируемый, сделан из материала стирол-бутадиенового сополимера. Наконечник имеет 2 угла: дистальный и проксимальный, дистальный угол 165°+/-5° и проксимальный угол 150° -/+5. Ручка длиной 115 мм. Светло-голубого цвета.
1 шт -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1 шт - Дренажный катетер для дренажа грудной клетки, сделан из поливинилхлорида высокого качества, что обеспечивает биосовместимость и термопластичноть, тип - угловой, имеет рентгеноконтрастную полосу по всей длине. Градуированная шкала глубиной 2 см. Проксимальный конец имеет наконечник в виде колпачка, что позволяет легкое введение катетера через ткань и намного легкий захват с щипцами. Внутренний диаметр 6.5 мм, внешний диаметр 9.33 мм. Катетер имеет 5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28. Длина 45 см, Открытый проксимальный конец катетера и боковые отверстия обеспечивают надежность дренирования плевральной полости.
1 шт - Дренажный катетер для дренажа грудной клетки, сделан из поливинилхлорида высокого качества, что обеспечивает биосовместимость и термопластичноть, тип - прямой, имеет рентгеноконтрастную полосу по всей длине. Градуированная шкала глубиной 2 см. Проксимальный конец имеет наконечник в виде колпачка, что позволяет легкое введение катетера через ткань и намного легкий захват с щипцами. Внутренний диаметр 6.5 мм, внешний диаметр 9.33 мм. Катетер имеет 5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28. Длина 45 см, Открытый проксимальный конец катетера и боковые отверстия обеспечивают надежность дренирования плевральной полости.
1 шт -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1 шт -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1 шт - Дренажная система грудной клетки для непрерывного дренажа воздуха или жидкости из плевральной полости или общей торакальной области. Объем: 2300 мл. Система имеет возможность регулирования количества всасывания, которое прикладывается к плевральной полости от водяного столба. Система позволяет отрицательное давление от -5 до -20cm. Контроль всасывания будет закрыт крышкой для утилизации. Система имеет возможность размещения 2 аспирационных катетера одновременно для того, чтобы получать выход жидкости и общий контроль, в одно и то же время, в разных камерах с равной шкалой. Система может работать с двумя: одинарным и двойным дренажами. Система имеет регулятор управления громкостью всасывания. Система имеет блокировку воды 2 см, и простой порт для иглы чтобы контролировать переполненность гидрозатвора. В дополнение, система имеет порт для взятия пробы/образца. Высокоэффективный механизм "анти-изгиб» для предотвращения перекручивания трубки от пациента. Система имеет отрицательный индикатор давления и кнопки ручного фиксатора, чтобы управлять ситуацией, во время работы. Система имеет встроенный автоматический клапан высокого давления. Система может работать как в активном, так и в пассивном режиме. Дренажная банка имеет воронку для легкого вливания воды внутрь. К системе прилагается дополнительная всасывающая трубка, которую в случае необходимости можно подключить к пациенту. Второй всасывающий канал закрыт синим клапаном для того, чтобы применить его к работе, необходимо удалить колпачок. Система имеет клапан/затворку против выплеска жидкости и встроенный воздушный фильтр для того, чтобы предотвратить распространение бактерий. Систему можно ставить на пол, закрепить на кровати или пациенту можно переносить с помощью ручки на системе. Оба гидрозатвор и камера контроля всасывания жидкости идентифицируются полосой синего цвета показывающий цвет на воде.  
1 шт- Сосудистые петли  - 100% медицинский силикон, мягкий и гладкий материал. Не впитывает жидкость.  Нетоксичен и не содержит латекса. Размеры: 2.5х1.0мм. Длина петли: 45 см. Силиконовые рентгеноконтрастные держалки для выделения сосудов, артерий, вен, сухожилий и нервов, мочеточника и других тканей во время операции. Доступен в цветах: синий, красный, желтый, белый. В стерильной упаковке содержится 2 шт. Упаковка: Герметичный пакет из термоформуемой пленки и газопроницаемой бумаги. Однократного применения. Стерилизован этиленоксидом.
</t>
  </si>
  <si>
    <t xml:space="preserve">Комплект для сосудистой хирургии  (флебология)  к хирургическому лазерному аппарату Leanardo для применения на венах и сосудах (флебология) одноразового применения.   Тип лазера: диодный лазер,  Длина волны: 980 нм и 1470 нм,  Мощность макс.: 45 Вт (1470 нм/15 Вт + 980 нм/30 Вт), регулируется, 
Диаметр волокна: ≥ 360 мкм,  Направляющий луч: 532 нм и 635 нм, зеленый 1 мВт, красный 4 мВт, интенсивность регулируется пользователем, Режим процедуры: CW, Pulse Mode, Длительность импульса/-перерыв: 0,01-60 сек / 0,01-60 сек,  Источник питания: 110-240 В, 50/60 Гц, 450 ВА, 
Размеры (В × Ш × Г) прибл.: 28 см × 37 см × 9 см o  Вес прибл.: 8,5 кг
</t>
  </si>
  <si>
    <t xml:space="preserve">Тотальный эндопротез тазобедренного сустава бесцементной фиксации в комплекте: "1. Ножка клиновидной формы c прогрессивно увеличивающейся латерализацией в зависимости от увеличения. Ножка имеет микропористое покрытие с размером пор 50–200 микрон. Доступные размеры ножек (10, 11, 12, 13, 14, 15, 16, 17, 18, 19, 20, 21мм) Размер проксимального микропористого покрытия 75мм. Конус для посадки головки 12/14 Сагитальная толщина ножки (6,0; 6,5; 7,0; 7,5; 8,0; 8,5мм) Дистальная толщина ножки (7,0; 8,0; 9,0; 10,0; 11,5мм)  Проксимальная стабильность дополнительно обеспечивается билатеральными фланцами Имплантация не требует применения разверток для  обработки дистального канала, только остеопрофиллеры двух типов, тип A  и тип B. возможна постановка с помощью системы компьютерной навигации, не требующей снимков сделанных на компьютерном томографе. Размеры по заявке Заказчика. </t>
  </si>
  <si>
    <t xml:space="preserve">Тотальный эндопротез тазобедренного сустава бесцементной фиксации 2. Эндопротез вертлужной впадины (чашка) бесцементной фиксации, типа прессфит и с высокопористым покрытием, выполненным путем плазменного  напыления частиц чистого титана, размер пор 50-200 микрон, с конусным типом фиксации как ПЭ-вкладыша, так и керамического вкладыша. Ацетабулярный компонент имеет три отверстия под антиротационные винты. Спектр размеров чашек – от 44 мм до 68 мм., возможна постановка с помощью системы компьютерной навигации, не требующей снимков сделанных на компьютерном томографе . Размеры по заявке Заказчика. </t>
  </si>
  <si>
    <t xml:space="preserve">Тотальный эндопротез тазобедренного сустава бесцементной фиксации 3. Вкладыш изготовлен из высокомолекулярного полиэтилена, с внутренним диаметром под головку 28-32мм. Самотормозящее конусное крепление с шестигранной верхушкой должно надежно фиксировать положение и предотвращает относительное микродвижение.  Наибольшая толщина полиэтилена находится в зоне максимальной нагрузки, с конусным типом фиксации. Размеры соответствуют размерам чаши 44-46 мм, 48-50 мм, 52-54мм, 56-58 мм, 60-62 мм, 64-68 мм. Размеры по заявке Заказчика. </t>
  </si>
  <si>
    <t>Тотальный эндопротез тазобедренного сустава бесцементной фиксации 4. Головка изготовлена из металлического кобальт-хромового сплава, конус 12/14, диаметром 28-32мм. 5 размеров (S, M, L, XL, XXL ). Размеры по заявке Заказчика. .</t>
  </si>
  <si>
    <t xml:space="preserve">Рентгенконтрастный костный цемент: Костный цемент Должен собой представлять 2 стерильно упакованных компонента:Один компонент: ампула, содержащая жидкий мономер, полная доза  следующего состава: 20 мл. -Метилметакрилат (мономер) 19,5 мл,  -N, N-диметилтолидин  0,5 мл, -Гидрокинон 1,5 мг. Другой компонент: пакет полная доза порошка следующего состава 40 гр: -Метилметакрилат–стирен кополимер 30 гр,  
-Полиметилметакрилат 6 гр,   -Полиметилметакрилат 6 гр,  -Бария Сульфат  4 гр,   Температура экзотермической реакции не более 60˚С, Вязкость цемента: Должен обладать средней вязкостью. Костный цемент должен в процессе приготовления проходить через фазы низкой и фазу средней вязкости. 
Время работы от 7 до 8 минут.  Стерильность: Система является одноразовой и поставляется в стерильной упаковке. 
</t>
  </si>
  <si>
    <t xml:space="preserve">Фильтр дыхательный вирусобактериальный тепловлагообменный электростатический для защиты пациента, персонала, аппаратуры в дыхательных и анестезиологических контурах и обеспечения оптимального возврата влаги и тепла, для взрослых Сlear-Therm 3. Фильтр круглой формы с портом Луер Лок с герметизирующим "not  loosing" колпачком, с проксимально расположенной тепловлагообменной  мембраной, с антиокклюзионным механизмом, с внутренними ламелями и диффузором распределения потока, соединение 22F/15M - 22M/15F. Габаритные размеры: диаметр не более 65 мм, установочный размер (длина) не более 69 мм. Площадь фильтрующей мембраны не менее 20,4 см2. Эффективность фильтрации вирусов и бактерий не менее 99,99 %, сопротивление потоку при потоке 30 л/мин не более 1,0см  H20, сопротивление потоку при потоке 60 л/мин не более 2,6см  H20 ,сопротивление потоку при потоке 90 л/мин не более 4,0см  H20, возврат влаги для ДО 500 мл не менее 30,6 мг Н2О/л, потеря влаги для ДО 500 мл не более 6,1 мл, компрессионный объём  не более 60 мл, масса не более 30 г, рекомендуемый диапазон  дыхательного объема (ДО) 200-1000 мл. Эффективное время работы 24 часа. Материал: РР, акрил, керамика. Упаковка: индивидуальная, клинически чистая. В упаковочном ящике 150 шт. </t>
  </si>
  <si>
    <t>Гамма стержень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Стержень должен быть предназначен для остеосинтеза переломов вертельной области бедренной кости. Стержень должен быть канюлированный, диаметр канюли должен быть не менее 4,6 мм. Поперечное сечение должно быть в форме круга. На стержне должны быть продольные желобки, предназначенные для облегчения введения. В проксимальной части должен быть изгиб кнаружи не более 5 град.; в проксимальной части должно быть утолщение диаметром 15,8 мм для обеспечения стабильности при нагрузках. Стержень должен вводиться антеградно, с верхушки большого вертела. Стержень блокируется  динамическим способом, 1 винтом. В проксимальной части  должно быть 1  отверстие диаметром не менее 10,5 мм под углом не менее 130 град. к оси стержня.В дистальной части должно быть 1 овальное отверстие,  диаметром не менее 5,0мм.Стержень в базовой комплектации имеет слепой винт. Конструкция слепого винта разработана для предотвращения врастания костной ткани в полость проксимального отдела стержня, а также возможности регулировки длины этого стержня.Диаметр стержня должен быть 9,5 мм, 10 мм, 11 мм, длина стержня 200 мм и 230 мм. .Размеры по заявке Заказчика.</t>
  </si>
  <si>
    <t xml:space="preserve">Винт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5,0 мм, длиной   40 мм, с кортикальной резьбой по всей длине. Резьба должна быть самонарезающая. Головка винта должна быть конической формы и иметь шестигранный шлиц 4,5мм. По центру на дне шлица должно быть резьбовое отверстие диаметром 1 мм для соединения с удерживающим винтом на рабочей части отвертки. </t>
  </si>
  <si>
    <t xml:space="preserve">Интрамедуллярные бедренные стержневые системы предназначены для использования в качестве временного крепления и остеосинтеза межвертельных и подвертельных переломов бедренных костей. Проксимальный бедренный штифт изготавливается из титанового сплава Ti6A14V-ELI по ISO 5832 и ASTM F136. Диаметры штифтов Ø9; 10; 11 и 12мм. Длина штифтов 180; 200; 220 и 240мм. Штифт имеет анатомический изгиб  6 градусов, соответствующий профилю костномозгового канала с точки введения в бедренную кость(с верхушки большого вертела). Штифты могут быть универсальными и индивидуальными для бедренных костей правой и левой конечностей. Дистальный конец штифта имеет коническую форму, заканчивающуюся радиусом R4 для предотвращения импиджмент синдрома. В дистальной части расположены отверстие 5мм для статистического блокирования и паз 5мм*10мм для статического (при косм блокировании) или динамического блокирования.  Так же дистальная часть должна иметь 4-е продольных борозды для предотвращения «поршневого» эффекта при введении. Проксимальная часть штифта для всех типоразмеров имеет диаметр 17 мм. Торец проксимальной части штифта имеет два паза размером 3*2,5мм и внутреннее отверстие М12 для введения винта-заглушки для присоединения основного направителя. Отверстие М12 должно заканчиваться отверстием М8 для введения внутреннего блокирующего винта. Все отверстия и паз для блокировки имеют сферические фаски для  облегчения введения блокировочных винтов. Штифты должны иметь цветовую кодировку. Размеры по заявке Заказчика.                  
</t>
  </si>
  <si>
    <t>Винт заглушка бедренная  - длина винтов: 0 мм. Имплантаты должны быть оценены по критериям безопасности и совместимости с процедурами магнитно-резонансной томографии. Изготавливается из титанового сплава Ti6A14V-ELI по ISO 5832 и ASTM F136. Штифты должны иметь цветовую кодировку.</t>
  </si>
  <si>
    <t xml:space="preserve">Винт для блокировок бедренный  - диаметр винтов должен быть 4,9 мм, длина винтов 26, 28, 30, 32, 34, 36, 38, 40, 42, 44, 46, 48, 50, 52, 54, 56, 58, 60, 64, 68, 72, 76, 80, 85, 90, 95, 100 мм. Имплантаты должны быть оценены по критериям безопасности и совместимости с процедурами магнитно-резонансной томографии. Изготавливается из титанового сплава Ti6A14V-ELI по ISO 5832 и ASTM F136. Штифты должны иметь цветовую кодировку. Размер по заявке заказчика. 
</t>
  </si>
  <si>
    <t>Бедренный стягивающий винт - диаметр винта 10,4 мм, длина винта 85 мм, 90мм. Имплантаты должны быть оценены по критериям безопасности и совместимости с процедурами магнитно-резонансной томографии. Изготавливается из титанового сплава Ti6A14V-ELI по ISO 5832 и ASTM F136. Штифты должны иметь цветовую кодировку. Размеры по заявке Заказчика.</t>
  </si>
  <si>
    <t>Кольцо клапана и створки изготовлены из пиролитического углерода, обладающего исключительной прочностью и низкой тромбогенностью. Рентгенконтрастность благодаря добавлению вольфрама в пиролитический углерод. Угол открытия створок 85° оптимален для поддержания ламинарного потока крови и уменьшения турбулентности. Механизм вращения клапана облегчает интраоперационное позиционирование. Возможность проведения МРТ-исследования у пациентов с имплантированным механическим клапаном. Размер аортального клапана: 19,21,23,25,27,29,31 мм; внутренний диаметр 14.8, 16.7, 18.6, 20.4, 22.5, 24.2, 26.1 мм; геометрическая площадь поверхности 1.63, 2.06, 2.55, 3.09, 3.67, 4.41, 5.18 см², эффективная площадь поверхности 1.16, 1.51, 2.03, 2.59, 3.08, не менее 3.08, не менее 3.08 см², тип манжеты стандартный.  Размер митрального клапана: 25,27,29,31,33,35,37 мм; внешний диаметр клапана 25,27,29,31,33,35,37 мм; внутренний диаметр 20.4, 22.5, 24.2, 26.1, 26.1, 26.1, 26.1 мм; геометрическая площадь клапана 3.09, 3.67, 4.41, 5.18, 5.18, 5.18, 5.18 см2  тип манжеты стандартный. Размер по заявки Заказчика.</t>
  </si>
  <si>
    <t>Клапан сделан из трех лепестков свиного ксенографта. Наличие полимерного стента и стальной рентгенконтрастной проволоки.Уникальная технология  уменьшает риск кальцификации створок, увеличивает жизненный цикл и надежность клапана. Клапанные створки тщательно подобраны для лучшего сопоставления и уменьшения нагрузки. Край выходного отдела покрыт перикардиальным листом, уменьшающим риск трения при контакте «ткань-ткань». Каркас  уменьшает нагрузку на створки, легко адаптируется к форме клапанного кольца, облегчает наложение узлов, восстанавливает исходную форму после деформирования. Низкий профиль клапана гарантирует оптимальное положение по отношению к устьям коронарных артерий. Короткое время промывания перед имплантацией (2 x 10 сек.).  Размеры аортального клапана: 21,23,25,27,29 мм ; диаметр клапанного кольца 21,23,25,27,29 мм; внутренний диаметр 19,21,23,25,27 мм; аортальная протрузия 9,9,10,11,12 мм; общая высота 14,15,16,17,19 мм. Размеры митрального клапана: 25,27,29,31,33 мм ; диаметр клапанного кольца 25,27,29,31,33 мм; внутренний диаметр 23,25,27,29,31 мм; желудочковая протрузия 9,9,10,10,11 мм; общая высота 16,17,19,20,20 мм. Размер по заявки Заказчика.</t>
  </si>
  <si>
    <t>Двустворчатый клапан с универсальной, гибкой манжетой из полиэстера с 4 имплантационными метками. Количество ориентационных меток 4. Позиция имплантации – интра-аннулярная, супра-аннулярная, субаннулярная. Створки и внутреннее кольцо выполнены из пиролитического углерода. Угол раскрытия створок 78˚. Внутренняя конструкция – Титановое кольцо жесткости, металлические фиксирующие кольца. Конструкция шарнирного механизма – сопряженная полусфера. Контакт створок «плоскость на плоскость». Расположение оси в направлении противоположном току крови вращения створок. Рентгеноконтрастность – Высокая. Осевой механизм полностью омываемый. Возможность вращения In situ. Размеры и параметры клапана: 16, 18, 19, 21, 23, 25, 27, 29, 31, 33 мм; Диаметр тканевого кольца 16.2, 18.8, 19.8, 21.8, 23.8, 25.8, 27.8, 29.8, 31.8, 33.8 мм; Внутренний диаметр 14.7, 16.7, 18.5, 20.5, 22.5, 24.2 мм; Высота 6.2, 6.6, 7.3, 7.7, 8.4, 8.7 мм; Геометрическая площадь отверстия 1.59, 2.07, 2.56, 3.16, 3.84, 4.44 см²; Эффективная площадь отверстия 1.0, 1.5, 1.6, 2.0, 2.4, 2.6 см². Поставляется стерильным. Размер по заявки Заказчика.</t>
  </si>
  <si>
    <t xml:space="preserve">Кольца для аннулопластики митрального/трехстворчатого клапана, МРТ совместимые, рентгеноконтрастные. 
• Конструкция полукольца для трехстворчатого клапана – внутреннее основание из рентгенконтрастного силикона, заключенное в манжету; Материал манжеты – вязаный полиэстер (вязаная трубчатая ткань без велюра); Трансверсальная плотность – 23-27 пикс/см .; Покрытие полиэстера – Карбофильм; Наличие ориентационных меток – 2 коммисуральные белого цвета; Прикреплено к держателю состоящему из 2-х частей: муфта для крепления к рукоятке и шаблон, повторяющий форму фиброзного кольца. Длина мм.: 64, 68, 72, 76, 80.  Внешний диаметр мм.: 33.8, 35.8, 37.8, 39.8, 41.8. Внутренний диаметр мм.: 27.8, 29.8, 31.8, 33.8, 35.8. Размеры мм.: 28, 30, 32, 34, 36.
• Конструкция кольца для митрального клапана – внутреннее основание из рентгенконтрастного силикона, заключенное в манжету; Материал манжеты – вязаный полиэстер черного цвета (вязаная трубчатая ткань без велюра); Трансверсальная плотность – 23-27 пикс/см.; Покрытие полиэстера – Карбофильм. Наличие ориентационных меток – 3 белого цвета;  Прикреплено к держателю, состоящему из 2-х частей: муфта для крепления к рукоятке и шаблон, повторяющий форму фиброзного кольца; Рентгенконтрастность – высокая за счет сульфата бария. Внешний диаметр мм.: 31.2, 33.2, 35.2, 37.2, 39.2, 41.2, 43.2, 45.2. Внутренний диаметр мм.: 25.2, 27.2, 29.2, 31.2, 33.2, 35.2, 37.2, 39.2. Размеры мм.: 26, 28, 30, 32, 34, 36, 38, 40. Поставляется в стерильной упаковке. Размер по заявке Заказчика.
</t>
  </si>
  <si>
    <t>Клипсы  гемостатические титановые хирургические, стерильные размером средние и малые. Клипсы изготовлены из титана, МРТ совместимые, обеспечивают максимальную окклюзию сосудов. Высота закрытой клипсы 5,6 мм, высота открытой клипсы - 4,8 мм, ширина - 5,8 мм.  Картридж имеет клейкую подложку, которая позволяет наклеивать картридж на любую основу, загрузка клипс производиться на любой поверхности. 9 штук в картридже, 20 картриджей в упаковке.</t>
  </si>
  <si>
    <t xml:space="preserve">Нерассасывающийся стерильный хирургический материал – костный воск, состоящий из следующих комплектонентов: белый пчелиный воск - не менее 75% по массе, твердый парафин - не менее 15% по массе, изопропилпальмитат - не менее 10% по массе. Для использования в качестве местного гемостатического средства при кровотечении из губчатого вещества кости. Имеет белый цвет и поставляется в твердом виде, пластинки по 2,5 гр. </t>
  </si>
  <si>
    <t xml:space="preserve">Электрод для временной кардиостимуляции M3 (2/0), 60 см. 2/0 Две иглы из  коррозионностойкого высокопрочного сплава, : 1)прямая режущая режущая  90 мм и 2)колющая игла,  1/2 окружности, 26 мм. Колющая игла имеет конструкцию, увеличивающую надежность ее фиксации в иглодержателе   за счет продольных насечек на корпусе .  </t>
  </si>
  <si>
    <t xml:space="preserve">Коллагеновая губка - стерильная, гемостатическая рассасывающаяся губка. Состав: Лошадиные сухожилия тип №1. На 1 см2 коллагеновой губки содержит 2.8 мг природных коллагеновых волокон лошадиного происхождения. Цвет белый. Рассасывается в течение 4-7 недель. Использование при случаях капиллярного, паренхиматозного и других кровотечений, во время хирургических процедур, изготовленный из коллагена. Возможно использование с фибриновым клеем. Коллагеновая матрица стимулирует свёртывания крови. не деформируется и может накладываться на открытые участки раны в сухом либо смоченном виде (например, с использованием физиологического раствора). Коллаген способствует грануляции и эпителизации. Каждый коллаген в отдельном блистере. Размер:1 губка - 9см x 7см содержит: коллаген из сухожилий лошадей: 176,4 мг.Стерилизация оксидом этилена. </t>
  </si>
  <si>
    <t xml:space="preserve">Коллагеновая губка- стерильная, гемостатическая рассасывающаяся губка. Состав: Лошадиные сухожилия тип №1. На 1 см2 коллагеновой губки содержит 2.8 мг природных коллагеновых волокон лошадиного происхождения. Цвет белый. Рассасывается в течение 4-7 недель. Использование при случаях капиллярного, паренхиматозного и других кровотечений, во время хирургических процедур, изготовленный из коллагена. Возможно использование с фибриновым клеем. Коллагеновая матрица стимулирует свёртывания крови. не деформируется и может накладываться на открытые участки раны в сухом либо смоченном виде (например, с использованием физиологического раствора). Коллаген способствует грануляции и эпителизации. Каждый коллаген в отдельном блистере. Размер:1 губка - 12см x 9см содержит: коллаген из сухожилий лошадей: 302,4 мг. С Стерилизация оксидом этилена. </t>
  </si>
  <si>
    <t xml:space="preserve">Рассасывающаяся, стерильная, гемостатическая коллагеновая губка с гентамицином. Состав: на 1 см2 губки толщиной 0,5 см содержит коллагена из лошадиных сухожилий 2,8 мг, гентамицина сульфата 2 мг, что соответствует 1,10–1,43 мг гентамицина. Рассасывается в течение 1-8 недель. Обладает Свойствами: Гемостатический, Рассасывающаяся, С антибактериальной защитой(аминогликозид сульфат гентамицина), Гибкий, Идеально подходит для фибринового клея, Хорошо поглощает влагу, Устойчивая структура и эластичность, Биосовместимость, антигеность , Биологическая матрица, Остеокондуктивная.  Область применения в полостных дефектах и других остаточных полостях во время хирургических операций, развывшихся вследствие пилонидального синуса, может применяться с целью гемостаза в чистой раневой полости, раневой полости с возможным загрязнением, в том числе при диффузном капиллярном, артерио-венозном, артериальном или венозном кровотечениях, при обширном капиллярном кровотечении из паренхиматозного органа, а также в качестве вспомогательного средства при проведении других процедур, направленных на обеспечение гемостаза.  Стерилизация оксидом этилена. Может быть использован вместе с фибриновым клеем, и шовным материалом. Размер:1 губка-2,5см x 2,5см x 0,5 cм содержит: коллаген из сухожилий лошадей: 17,5 мг; гентамицина сульфат: 12,5 мг, включая 6,91 – 8,94 мг гентамицина. </t>
  </si>
  <si>
    <t xml:space="preserve"> Рассасывающаяся, стерильная, гемостатическая коллагеновая губка с гентамицином. Состав: на 1 см2 губки толщиной 0,5 см содержит коллагена из лошадиных сухожилий 2,8 мг, гентамицина сульфата 2 мг, что соответствует 1,10–1,43 мг гентамицина. Рассасывается в течение 1-8 недель. Обладает Свойствами: Гемостатический, Рассасывающаяся, С антибактериальной защитой(аминогликозид сульфат гентамицина), Гибкий, Идеально подходит для фибринового клея, Хорошо поглощает влагу, Устойчивая структура и эластичность, Биосовместимость, антигеность , Биологическая матрица, Остеокондуктивная.  Область применения в полостных дефектах и других остаточных полостях во время хирургических операций, развывшихся вследствие пилонидального синуса, может применяться с целью гемостаза в чистой раневой полости, раневой полости с возможным загрязнением, в том числе при диффузном капиллярном, артерио-венозном, артериальном или венозном кровотечениях, при обширном капиллярном кровотечении из паренхиматозного органа, а также в качестве вспомогательного средства при проведении других процедур, направленных на обеспечение гемостаза. Срок годности 3 года. Стерилизация оксидом этилена. Может быть использован вместе с фибриновым клеем, и шовным материалом. Размер:1 губка - 5см x 5см x 0,5 cм,содержит: коллаген из сухожилий лошадей: 70 мг, гентамицина сульфат: 50 мг, включая 27,62 – 35,75 мг гентамицина.</t>
  </si>
  <si>
    <t xml:space="preserve">Рассасывающаяся, стерильная, гемостатическая коллагеновая губка с гентамицином. Состав: на 1 см2 губки толщиной 0,5 см содержит коллагена из лошадиных сухожилий 2,8 мг, гентамицина сульфата 2 мг, что соответствует 1,10–1,43 мг гентамицина. Рассасывается в течение 1-8 недель. Обладает свойствами: гемостатическим, рассасывающаяся, с антибактериальной защитой(аминогликозид сульфат гентамицина), гибкий, идеально подходит для фибринового клея, хорошо поглощает влагу, устойчивая структура и эластичность, биосовместимость, антигеность , биологическая матрица, остеокондуктивная.  Область применения: в полостных дефектах и других остаточных полостях во время хирургических операций, развывшихся вследствие пилонидального синуса, может применяться с целью гемостаза в чистой раневой полости, раневой полости с возможным загрязнением, в том числе при диффузном капиллярном, артерио-венозном, артериальном или венозном кровотечениях, при обширном капиллярном кровотечении из паренхиматозного органа, а также в качестве вспомогательного средства при проведении других процедур, направленных на обеспечение гемостаза. Срок годности 3 года. Стерилизация оксидом этилена. Может быть использован вместе с фибриновым клеем, и шовным материалом. Размер:1 губка - 10см x 10см x 0,5 см содержит: коллагеновые волокна лошадиного происхождения: 280 мг; Гентамицина сульфат: 200 мг, включая 110,5 – 143 мг гентамицина. </t>
  </si>
  <si>
    <t xml:space="preserve">Рассасывающаяся, стерильная, гемостатическая коллагеновая губка с гентамицином. Состав: на 1 см2 губки толщиной 0,5 см содержит коллагена из лошадиных сухожилий 2,8 мг, гентамицина сульфата 2 мг, что соответствует 1,10–1,43 мг гентамицина. Рассасывается в течение 1-8 недель. Обладает свойствами: гемостатическим, рассасывающаяся, с антибактериальной защитой(аминогликозид сульфат гентамицина), гибкий, идеально подходит для фибринового клея, хорошо поглощает влагу, устойчивая структура и эластичность, биосовместимость, антигеность , биологическая матрица, остеокондуктивная.  Область применения: в полостных дефектах и других остаточных полостях во время хирургических операций, развывшихся вследствие пилонидального синуса, может применяться с целью гемостаза в чистой раневой полости, раневой полости с возможным загрязнением, в том числе при диффузном капиллярном, артерио-венозном, артериальном или венозном кровотечениях, при обширном капиллярном кровотечении из паренхиматозного органа, а также в качестве вспомогательного средства при проведении других процедур, направленных на обеспечение гемостаза. Срок годности 3 года. Стерилизация оксидом этилена. Может быть использован вместе с фибриновым клеем, и шовным материалом. Размер:1 губка - 5см x 20см x 0,5 см содержит: коллагеновые волокна лошадиного происхождения: 280 мг; Гентамицина сульфат: 200 мг,включая 110,5 – 143 мг гентамицина. </t>
  </si>
  <si>
    <t xml:space="preserve">Система коронарного стента показана для улучшения просвета коронарных артерий у пациентов с симптоматической ишемической болезнью сердца, стенотическими поражениями  и рестенозирующими поражениями, включая пациентов с ИМ с подъемом ST, сахарным диабетом, сложными поражениями (B2/C) , высоким риском кровотечений, протяженными поражениями (≥ 20 мм) , сосудами малого диаметра (≤ 2,75 мм), многососудистые поражения, и когорту пожилых пациентов (&gt;65лет) . Материал стента: кобальт-хромовый сплав, L-605 с двумя типами покрытия.  1) Пассивное покрытие: аморфный карбид кремния, 2) активное покрытие: биодеградируемый полимер Полилактид (L-ПЛА, Poly-L-Lactic Acid, PLLA) включающий антипролиферативный препарат Сиролимус. Доза лекарственного вещества не более 1.4 мкг/мм2. Лекарственное вещество выделяется в течении 12-14 недель. Толщина каркаса для стентов Ø 2,25 -3,00 мм - не более 60 мкм (0,0024”) и для Ø 3,5-4,0 мм – не более 80мкм (0,0031”). Конструкция каркаса стента: матричный, по типу двойной спирали. Длина стентов: 9, 13, 15, 18, 22, 26, 30, 35, 40 мм. Номинальный диаметр стентов: 2.25/2.5/2.75/3.0/3.5/4.0 мм. Система доставки быстрой смены. Материал баллона: полукристаллический ко-полимер. Покрытие дистального тубуса (шафта) гидрофильное. Два вмонтированных платиноиридиевых маркера с нулевым профилем.  Диаметр проводника не более 0.014” (0.3556 мм). Диаметр проводникового катетера не более 5 F (минимальный внутренний диаметр 0.056” (1.4224 мм). Диаметр дистальной торцевой части (профиль входа) – не более 0.017” (0.4318 мм). Рабочая длина катетера – не менее 140 см. Диаметр проксимального тубуса (шафта) не более 2,0 F. Диаметр дистального тубуса (шафта) стента номинальным диаметром не более 2.25 – 3.0 мм - 2,7 F. Диаметр дистального тубуса (шафта) стента номинальным диаметром 3.5-4.0 мм не более 2,9 F. Номинальное давление не менее  10 атм. Расчетное давление разрыва баллона не менее 16 атм. для всех размеров. Максимальное увеличения диаметра стента размерами 2.25-3.0 – 3.5 мм, 3.5-4.0 – 4.5 мм. Наличие Системы усиленной передачи воздействия шафта. Маркеры тубуса (шафта) на расстоянии не менее 92 см и 102 см от наконечника.   Размеры по заявке заказчика
</t>
  </si>
  <si>
    <t xml:space="preserve">Проводниковые катетеры. Назначение для проведения интервенционных инструментариев. Форма и длина: возможность выбора специальных форм для доступа через лучевую и феморальную артерии длиной 100 см, и 125 см для катетеров с формой Multipurpose. Наличие двойной металлической высокопрочной, плоской оплетки в теле катетера, материал катетера- полиамид. Наличие наружного диаметра 5, 6, 7, 8 Fr. Наличие увеличенного внутреннего просвета 5Fr-0,058”; 6Fr-0,071”, 7Fr-0,082”; 8Fr-0,091”.
Максимальное давление 725 psi. Наличие возможности выбора катетеров с боковыми отверстиями для катетеров диаметром 6, 7, 8Fr. Наличие внутреннего покрытия. Наличие наружного гидрофильного покрытия на всем протяжении катетера, за исключением дистальных 7 см и проксимальных 25 см. Наличие мягкого кончика длиной 2 мм. Наличие совместимости с катетером для проведения техники Mother&amp;Child и техники «целующихся» баллонов. Размеры по заявке заказчика.
</t>
  </si>
  <si>
    <t xml:space="preserve">Режим стимуляции VVI, VOO. Электрод эндокардиальный временный для наружных электрокардиостимуляторов 
Назначение: ритма сердца путем электрической стимуляции. Общая длина электрода дает возможность доступа в эндокард через бедренную вену.
позиционирование в правом желудочке. Атравматическим кончик особой формы попадания на электрод статического электричества.
Рабочие контакты электрода совместимы с разъемом обеспечивает надежный и безопасный контакт с сердечной мышцей.Несмываемые метки по всей длине и трубка,
прекрасно видная под рентгеном, обеспечивает полный контроль имплантации.Защитные колпачки обеспечивают безопасность от
электрокардиостимуляторов. Максимальный диаметр 5.7 F. Общая длина 130 см. Полезная длина 110 см. Конфигурация дистального конца - изогнутый.
Контакт дистальный (катод V) 5.7 F. Площадь 12 мм2. Материал - титан. Эл. сопротивление спирали катода 60 Ом.
Контакт проксимальный (анод V) 5.4 F. Площадь 22 мм2. Материал - FeCrNi. Эл. сопротивление спирали анода 60 Ом.
Межконтактное расстояние 10 мм. Изолятор 5.4 F. Материал полиэтилен рентгеноконтрастный. Коннектор однополюсные штекеры 2 мм, «-» чёрный, «+»красный, с защитными колпачками. Опции: направитель 0.35 мм. Использование направителя и чёткая рентгеноконтрастность обеспечивают лёгкое проведение и оптимальное позиционирование электрода. Защитные колпачки на штекерах обеспечивают повышенную безопасность от попадания на контакты электрода статического
электричества. Водонепроницаемый клапан (для введения направителя) обеспечивает безопасную работу электрода при попадании на него жидкости.
Совместим практически со всеми существующими разъёмами наружных ЭКС. Изодиаметрическая форма дистального конца электрода обеспечивает лёгкое удаление при деимплантации.
</t>
  </si>
  <si>
    <t>Устройство для компрессии лучевой артерии. Основные требования к товару. Назначение для проведения компрессии лучевой артерии. Основные функциональные требования, технические характеристики Материал манжеты – полипропилен. Шприц с переходником, исключающим введение воздуха в интродьюсер.  Наличие шприца 20мл, для нагнетания воздуха в манжету. Прозрачная структура. Возможность двойной компрессии, за счет самой манжеты и дополнительных двух раздувающих баллона. Обязательное наличие воздухо-нагнетания минимальным объемом 13 мл максимальным объемом нагнетания 18 мл. Обязательно наличие дополнительной прошивной линии. Зеленая маркировка шприца, обозначающая размер. Возможность выбора длины манжеты 24 см и 29 см.</t>
  </si>
  <si>
    <t>Дренажный мешок объемом 600 мл и из поливинилхлорида, устойчивая к изломам линияя длиной 61см с  возможностью регулировки и фиксированным коннектором типа "папа". Наличие двойного дренажного клапана и пояса, с мягкой тканевой поддержкой. Дополительный коннектор "папа" в комплекте. Одна сторона мешка мягкая для комфорта паицента (опция).</t>
  </si>
  <si>
    <t>Микропроводник для нейрохирургических манипуляций с диаметром 0,36 мм (0,014 дюйма), длиной 205 см, рентгенконтрасный кончик – 5 см, на дистальном конце платиновая оплетка. Гидрофильное покрытие на 36 см от дистального кончика. Возможность придавать форму дистальному кончику. Проксимальная часть микропроводника покрыта ПТФЕ. Проксимальная часть микропроводника оснащена удлинительным портом для присоединения удлинительного микропроводника. Сердечник проводника выполнен из кобальт-хромового сплава.</t>
  </si>
  <si>
    <t>"Система для эмболизации аневризм сосудов головного мозга, состоящая из отделяемой спирали, предустановленной на системе доставки V-Trak
 • Отсоединение менее чем за 3 секунды
 • Электромеханическая система отсоединения V-Grip
 • Возможность изменения положения внутри аневризмы
 • Спирали диаметром: 0,10; 0,18”
 • Различные формы спиралей.
 • Система доставки V-Trak с рентгенконтрастными маркерами
 • Различные размеры спиралей: размеры витков от 1 до 24 мм, длины от 1 до 68 см
 • MRT - совместима"</t>
  </si>
  <si>
    <t>Спиральная система для эндоваскулярной эмболизации внутричерепных аневризм и других нейроваскулярных аномалий, артериовенозных мальформаций и артериовенозных свищей, а также для артериальной и венозной эмболизации периферических сосудов. Состоит из имплантируемой платиновой спирали, прикреплённой к толкателю. Толкатель представляет собой устройство доставки эмболизационной спирали к месту лечения сосуда и рассчитан на механическое отсоединение спирали от толкателя. Система в следующей конфигурации: составная каркасная спираль, винтовая заполняющая спираль, винтовая завершающая спираль, составная завершающая спираль. Система должна быть в совместимых системах 10 и 18 и доставляться через микрокатетеры 0,017 дюйм, 0,43 мм. Размеры: диаметр 1 до 10 мм,длина 2-60 см. обязательное наличие рентгенконтрасного маркера на проксимальном конце для уменьшения радиационной нагрузки на пациента и врача.</t>
  </si>
  <si>
    <t>Катетер проводниковый  представляет собой однополостный катетер быстрой замены, служащий удлинением основного проводникового катетера и предназначенный для облегчения доставки интервенциональных устройств в сосудистую систему. Устройство длиной 150 см состоит из однополостного дистального направляющего сегмента в гидрофильной оболочке, соединенного с проксимальной частью катетера, изготовленной из нержавеющей стали. Дистальный направляющий сегмент оснащен платино-иридиевой рентгеноконтрастной маркерной полоской, расположенной на расстоянии 2 мм от дистального конца, и проксимальной платино-иридиевой рентгеноконтрастной муфтой. Проксимальная часть катетера оснащена двумя позиционирующими метками, расположенными на расстоянии 90 см и 100 см от дистального конца. Рукоятка на проксимальном конце катетера используется для идентификации устройства
Катетер проводниковый, предназначен для обеспечения улучшенной поддержки проводникового катетера при проведении интервенционных процедур на коронарных и периферических артериях. Гидрофильное покрытие микрокатетера. Мягкий атравматичный кончик. Наличие двух рентгеноконтрастных маркеров на дистальном и проксимальном концах микрокатетера</t>
  </si>
  <si>
    <t>Рассасывающийся, коллагеновый, стерильный  для регенерации твердой мозговой оболочки, изготовленный из коллагена (лошадиных сухожилий-Тип №1). Состав: 1см2 коллагенового биоматрикса содержит 5,6 мг природных коллагеновых волокон лошадиных сухожилий тип №1. Обладает свойствами: прозрачность, эластичный и пластичный, препятствует образованию рубцов, биосовместимый, водонепроницаемый, совместим с биологическими клеями, эффект каркаса («скаффолд»), профилактика спайкообразования, эффект направленного роста, высокая прочность на разрыв. Толщина биоматрикса (пленка) 0,038-0,072мм. Биоматрикс выдерживает Давление 200мм.рт. ст. Возможно применение в сухом или увлажнённом виде (с фиксированной влажностью, без сушки).  Можно обрезать ножницами, наложение настилания или подстилания (0,5см-1см). Возможно использовать с фибриновым клеем, и с шовными материалами. Пленка действует в качестве биоматрикса для замещения твердой мозговой оболочки и ее регенерации, стимулируя образование нового внеклеточного матрикса и быструю миграцию фибробластов. рассасывание и замещение твердой мозговой оболочкой - 14-19 недель. Выпускается в различных вариантах исполнения (размерах/ содержание лошадиного коллагена).  Размер:1 пленка - 5 см x 5 см содержит: коллагеновые волокна лошадиного происхождения: 140мг/см2,  Стерилизация оксидом этилена. В упаковке 1 пленка</t>
  </si>
  <si>
    <t>Рассасывающийся, коллагеновый, стерильный для регенерации твердой мозговой оболочки, изготовленный из коллагена (лошадиных сухожилий-Тип №1). Состав: 1см2 коллагенового биоматрикса содержит 5,6 мг природных коллагеновых волокон лошадиных сухожилий тип №1. Обладает свойствами: прозрачность, эластичный и пластичный, препятствует образованию рубцов, биосовместимый, водонепроницаемый, совместим с биологическими клеями, эффект каркаса («скаффолд»), профилактика спайкообразования, эффект направленного роста, высокая прочность на разрыв. Толщина биоматрикса (пленка) 0,038-0,072мм. Биоматрикс выдерживает Давление 200мм.рт. ст. Возможно применение в сухом или увлажнённом виде (с фиксированной влажностью, без сушки).  Можно обрезать ножницами, наложение настилания или подстилания (0,5см-1см). Возможно использовать с фибриновым клеем, и с шовными материалами. Пленка действует в качестве биоматрикса для замещения твердой мозговой оболочки и ее регенерации, стимулируя образование нового внеклеточного матрикса и быструю миграцию фибробластов. рассасывание и замещение твердой мозговой оболочкой - 14-19 недель.  Выпускается в различных вариантах исполнения (размерах/ содержание лошадиного коллагена): Размер:1 пленка - 2,5 см x 10 см содержит: коллагеновые волокна лошадиного происхождения: 140мг/см2, Стерилизация оксидом этилена. В упаковке 1 пленка</t>
  </si>
  <si>
    <t xml:space="preserve">1. Данное изделие представляет собой стерильный нож с рукояткой. . Этот тип ножа сложен внутри футляра из высокопрочной термопластичной смолы.
2. Основной материал
A. Рукоятка: Полибутилентерефталат(ПБТ)
Поликарбонат (только для ножа с огражденным лезвием)
B. Лезвие: Нержавеющая сталь (содержащая никель и хром)
Покрытие: Силикон (кроме роговичного / склерального ножа и ножа с огражденным лезвием)
 Рукоятка: Высокопрочная термопластичная смола
 Крышка: Высокопрочная термопластичная смола
Покрытие:  Силикон (кроме сферического/ склерального ножа)Твердость по Виккерсу составляет 500Hv или более для лезвий из нержавеющей стали. 
Область применения:  Ножи офтальмологические применяется в офтальмологии, в глазной хирургии. Используются для надреза и внедрения в глазное яблоко. Позволяют производить рассечение и расслаивание тканей; для экстракапсулярной экстракции катаракты .В упаковке 6 штук. Размеры 2,5/ 2,75 мм. Размеры по заявке Заказчика.
</t>
  </si>
  <si>
    <t xml:space="preserve">Асферическая гибридная (гидрофильная/гидрофобная)  акриловая складная интраокулярная линза, изготовленная из материала 
Материал имеет встроенный УФ-блок, обеспечивающий адекватную УФ-защиту.
Оптика совместима с Yag Laser.
Неионный характер материала обеспечивает устойчивость к отложению, что снижает частоту возникновения PCO.
Фильтр синего света
Натуральный желтый материал для задержки AMD.
Цельный складной объектив.
Материал -  Гибридный акрил 
УФ-поглощающий материал
Оптический стиль Би - выпуклый 
Оптический размер 6,00 мм
Диаметр 13.00 мм
Тактильный стиль Модифицированная петля C, ангуляция на 5 градусов
Оптическая константа 118,4
Диоптрийный ряд От +5,0 до +30,00, где от +15 до +26 с шагом 0,5
Показатель преломления 1.462 гидратированный
В комплекте с системой имплантации. Инжектор вместе с картриджем находится вместе с ИОЛ в одной упаковке, комплектуется заводом производителем. </t>
  </si>
  <si>
    <t xml:space="preserve">Диоптирийный ряд:  от +6.0 D до +30.0 D с шагом в 0.5 диоптрии. Диаметр:6.0мм Форма: Передняя сферическая поверхность,квадратный край. Материал   блокирующий гидрофобный акрил Рефракционный индекс: 1.47 при 35°С. Дизайн кромки края:  матовый 360° (по всей кромке,) 
 квадратный край 360  
А-Константа: 118.4 
Теоретическая глубина передней камеры: 5.2 мм
Хирургический фактор: 1.45 мм 
Общая длина:  13.0 мм
Стиль гаптики – С
Дизайн: Однокомпонентная, (З-х точечная фиксация)
Квадратная кромка по всему краю линзы, предотвращает миграцию клеток эпителия (повторных катаракт меньше)
Матовая кромка края предотвращает блики и засветы внутри линзы, что влияет на ночное зрение
Отклонение гаптик линзы придает 3-х точечную фиксацию (положение линзы очень стабильное) 
Отпалированная гаптика способствует лучшему прохождению линзы в картридже
Число Аббе равно 57, устраняет большее количество хроматических аберраций. 
Гидрофобный акрил не проходит термическую обработку, каждая линза вытачивается отдельно, данный процесс полностью  устраняет присутствие микровакуолей  внутри материала линзы. В комплект  включен Картридж для имплантации.
</t>
  </si>
  <si>
    <t xml:space="preserve">Картридж С представляет собой пластиковую конструкцию с отверстием для ввода линзы с одной стороны и с отверстием для иплантации линзы с другой стороны. Предназначен для использования совместно с рукояткой многократного применения для складывания и имплантации мягких интраокулярных линз в процессе хирургии катаракты. Обеспечивает надежный и контролируемый способ размещения линзы в капсульном мешке. Выходное отверстие значительно уже входного для наиболее нетравматичной имплантации. 
Картридж С имеет размеры: длина – 4,2см, ширина – 0,6см,  диаметр входного отверстия – 0,21, диаметр выходного отверстия – 0,17
• Носики картриджа на выходе линзы скошены под углом 450.
• Содержимое остается стерильным до вскрытия или повреждения упаковки.
• Повторная стерилизация не допускается.
• Картридж предназначен только для однократного применения.
• После использования картридж следует выбросить.
• Хранение при температуре не более +45о С.
• Упаковка – 10 шт в 1 коробке.
</t>
  </si>
  <si>
    <t xml:space="preserve">Медицинская термографическая пленка для маммографии  – листовая 25,4 х 30,5 см упак 100 листов, не чувствительна к дневному свету, неперфорированная, односторонняя, предназначена для работы в принтерах, использующих принцип получения изображения с помощью изменения температуры. Пленка представляет собой подложку толщиной 168 мкм, на которую с одной стороны нанесен термоэмульсионный слой, покрытый защитным слоем, с другой – антистатическое покрытие. Термоэмульсионный слой изготовлен на основе AgOS и активатора. Под воздействием температуры образуется оксид активатора, а серебро восстанавливается, создавая изображение.
Предназначена для распечатки цифровых маммографических изображений на принтерах AGFA Drystar AXYS и для аппарата Senographe Pristina
</t>
  </si>
  <si>
    <t>лезвия для микротомов в кассетах. 50 шт в упаковке. Лезвия подходят для всех типов тканей, позваляют получать тонкие срезы.</t>
  </si>
  <si>
    <t>Эозин водно-спиртовый концентрированный,1000мл.</t>
  </si>
  <si>
    <t xml:space="preserve">Лабораторный маркер устойчивый к растворителям черный </t>
  </si>
  <si>
    <t>Смесь парафиновых гранул с  температурой плавления для рутинной работы. Смесь парафинного воска  для изготовления парафиновых блоков с точкой плавления при t 56-58 ° C. Для обработки различных образцов широкого спектра . Нижняя точка плавления делает его пригодным для работы с мягкими тканями, не деформируя и без повреждений, позволяет хорошо сохранять  ткани морфологии во время обработки. В упаковке 20 кг.</t>
  </si>
  <si>
    <t>Одноразовые фартуки с диспесером, размер 140х75см с ., 50шт/в упаковке</t>
  </si>
  <si>
    <t>Цитоплазматический краситель для микроскопических препаратов. Окрашивает цитоплазму клеток и волокна межклеточного вещества в срезах ( парафиновых,криостатных,вибротомных,изготовленных на замараживающем микротоме) и цитологических препаратах.Реагент предназначен для использования в  качестве цитоплазматического красиртеля после окраски гематоксилином. Флакон 1000 мл.</t>
  </si>
  <si>
    <t xml:space="preserve">предназначено для высококачественной проводки гистологического материала.10 лит.в канистрах.Состав:
- Абсолютизированный изопропанол (концентрации не ниже 99,97%) - (октилфеноксиполиэтоксиэтанол)
Применение: Полностью готов к применению. Применяется для обезвоживания ткани на этапе гистологической проводки. Рекомендуемая толщина образца до 3-4 мм Рекомендуемый протокол проводки прилагается* Пригоден для использования при ручной проводке, а также в аппаратах карусельного и замкнутого типов.
</t>
  </si>
  <si>
    <t>Раствор для контрастирующего синего окрашивания тканевого и цитологического материала. Выпускается в виде шприц-дозатора обьемом 30 мл. Флаконы с реагентами имеют заводскую маркировку с 2D-баркодами, кнопку для регистрации в системе автоматического иммуностейнера серии BenchMark. Раствор поставляется в жидком виде, предназначен для работы в автоматическом режиме на иммуностейнере серии BenchMark, на 250 тестов</t>
  </si>
  <si>
    <t>Реагент жидкое покровное стекло, 2 л. Выпускается в виде канистры обьемом 2 л. Канистра имеет заводскую маркировку с 2D-баркодами, кнопку для регистрации в системе автоматического иммуностейнера серии BenchMark. Раствор поставляется в жидком виде, предназначен для работы в автоматическом режиме на иммуностейнере серии BenchMark</t>
  </si>
  <si>
    <t>Раствор для обработки клеточно-тканевого материала №1, 2 л. Раствор для кондиционирования клеток №1. Выпускается в виде канистры обьемом 2 л. Канистра имеет заводскую маркировку с 2D-баркодами, кнопку для регистрации в системе автоматического иммуностейнера серии BenchMark. Раствор поставляется в жидком виде, предназначен для работы в автоматическом режиме на иммуностейнере серии BenchMark</t>
  </si>
  <si>
    <t>Реакционный буферный раствор, 2л Выпускается в виде канистры обьемом 2 л. Канистра имеет заводскую маркировку с 2D-баркодами, кнопку для регистрации в системе автоматического иммуностейнера серии BenchMark. Раствор поставляется в жидком виде, предназначен для работы в автоматическом режиме на иммуностейнере серии BenchMark</t>
  </si>
  <si>
    <t>Раствор для мультимерной -технологии  специфического и чувствительного обнаружения первичных мышиных и кроличьих антител /система визуализации/ Выпускается в виде набора из 5 шприц-дозаторов обьемом 30 мл. Флаконы с реагентами имеют заводскую маркировку с 2D-баркодами, кнопку для регистрации в системе автоматического иммуностейнера серии BenchMark. Раствор поставляется в жидком виде, предназначен для работы в автоматическом режиме на иммуностейнере серии BenchMark, на 250 тестов</t>
  </si>
  <si>
    <t>Первичное моноклональное антитело ANTI-HER-2/NEU (клон 4B5). Выпускается в виде шприц-дозатора обьемом 30 мл. Флаконы с реагентами имеют заводскую маркировку с 2D-баркодами, кнопку для регистрации в системе автоматического иммуностейнера серии BenchMark. Раствор антитела поставляется в жидком виде, предназначен для работы в автоматическом режиме на иммуностейнере серии BenchMark, на 50 тестов</t>
  </si>
  <si>
    <t>Первичное моноклональное антитело ANTI-KI-67 (клон 30-9). Выпускается в виде шприц-дозатора обьемом 30 мл. Флаконы с реагентами имеют заводскую маркировку с 2D-баркодами, кнопку для регистрации в системе автоматического иммуностейнера серии BenchMark. Раствор антитела поставляется в жидком виде, предназначен для работы в автоматическом режиме на иммуностейнере серии BenchMark, на 50 тестов</t>
  </si>
  <si>
    <t>Первичное моноклональное антитело Cytokeratin 7 (клон SP52). Выпускается в виде шприц-дозатора обьемом 30 мл. Флаконы с реагентами имеют заводскую маркировку с 2D-баркодами, кнопку для регистрации в системе автоматического иммуностейнера серии BenchMark. Раствор антитела поставляется в жидком виде, предназначен для работы в автоматическом режиме на иммуностейнере серии BenchMark, на 50 тестов</t>
  </si>
  <si>
    <t>Первичное моноклональное антитело ANTI-P63 (клон 4A4). Выпускается в виде шприц-дозатора обьемом 30 мл. Флаконы с реагентами имеют заводскую маркировку с 2D-баркодами, кнопку для регистрации в системе автоматического иммуностейнера серии BenchMark. Раствор антитела поставляется в жидком виде, предназначен для работы в автоматическом режиме на иммуностейнере серии BenchMark, на 50 тестов</t>
  </si>
  <si>
    <t>Первичное моноклональное антитело GATA3 (клон L50-823). Выпускается в виде шприц-дозатора обьемом 30 мл. Флаконы с реагентами имеют заводскую маркировку с 2D-баркодами, кнопку для регистрации в системе автоматического иммуностейнера серии BenchMark. Раствор антитела поставляется в жидком виде, предназначен для работы в автоматическом режиме на иммуностейнере серии BenchMark, на 50 тестов</t>
  </si>
  <si>
    <t>Игла для биопсии для инструмента Argon. (размеры 14, 16, 18, 20 Ga Х 8, 10, 12, 16, 20, 25, 30 см) для биопсии молочной железы, печени, предстательной железы, почек, легкого. Столбик забираемого биоптата 10 либо 19 мм. Игла эхоконтрастна и имеет несмываемые отметки через 1 см. Площадь поперечного сечения выемки для материала не менее 75 % от диаметра мандрена. Разные размеры маркируются разным цветом посадочных мест. Возможность использовать с коаксиальными иглами соответствующего размера. Размер игл по заявке Заказчика.</t>
  </si>
  <si>
    <t>Назальная канюля для новорожденных для дыхательного контура с универсальным генератором потока. Назальная канюля с прямоугольным основанием. Монтируется на посадочное место универсального генератора потока. Канюля прозрачная, мягкая, атравматичная, размер S малый, цветоиндикация - светло-розовая, с двумя зубцами цилиндрической формы с расширяющимся основанием диаметр не более 3мм, длина не менее 5мм. Посадочный  размер основания канюли: Ш=16,8±0,2 мм, Д=10,0±0,2 мм. Канюля снабжена боковыми треугольными лепестками для смягчения воздействия форм универсального генератора на носовую область пациента. Лепестки расположены под углом 45±1 град. к основанию канюли, длина лепестка не более 5,5мм. Материал: силикон, твёрдость по Шору 50. Упаковка: индивидуальная, клинически чистая.</t>
  </si>
  <si>
    <t xml:space="preserve">Держатель-фиксатор для шлангов дыхательного контура - шапочка. Открытая шапочка размер 3 для пациентов с окружностью головы 28-30см, цвет голубой. Шапочка имеет атравматичный подворот шириной 27мм, выполнена из высококачественного хлопчатобумажного материала. Имеет простроченную зону (двойная строчка шириной 5мм) для усиления подвязочной зоны. Проксимальная открытая часть шапочки имеет треугольные обработанные концы соответствующей цветоиндикации (края обработаны белой нитью). Концы завязываются после установки контура для фиксации всей схемы. На подвороте с внешней стороны расположена крепёжная лента на липучке с депфируюшей прокладкой из мягкого материала для снижения давления контура на лицо пациента. В средней части маски пришиты две ленты - липучки для фиксирования отходящих от универсального генратора магистралей (трубок) после установки контура.
Материал: хлопок, полиэтилен (липучки).
Упаковка: индивидуальная, клинически чистая
</t>
  </si>
  <si>
    <t>Держатель-фиксатор для шлангов дыхательного контура  - шапочка. Открытая шапочка размер 4 для пациентов с окружностью головы 30-32см, цвет оранжевый. Шапочка имеет атравматичный подворот шириной 27мм, выполнена из высококачественного хлопчатобумажного материала. Имеет простроченную зону (двойная строчка шириной 5мм) для усиления подвязочной зоны. Проксимальная открытая часть шапочки имеет треугольные обработанные концы соответствующей цветоиндикации (края обработаны белой нитью). Концы завязываются после установки контура для фиксации всей схемы. На подвороте с внешней стороны расположена крепёжная лента на липучке с депфируюшей прокладкой из мягкого материала для снижения давления контура на лицо пациента. В средней части маски пришиты две ленты - липучки для фиксирования отходящих от универсального генратора магистралей (трубок) после установки контура.
Материал: хлопок, полиэтилен (липучки).
Упаковка: индивидуальная, клинически чистая
.</t>
  </si>
  <si>
    <t xml:space="preserve">Держатель-фиксатор для шлангов дыхательного контура  - шапочка. Открытая шапочка размер 5 для пациентов с окружностью головы 32-34см, цвет зеленый. Шапочка имеет атравматичный подворот шириной 27мм, выполнена из высококачественного хлопчатобумажного материала. Имеет простроченную зону (двойная строчка шириной 5мм) для усиления подвязочной зоны. Проксимальная открытая часть шапочки имеет треугольные обработанные концы соответствующей цветоиндикации (края обработаны белой нитью). Концы завязываются после установки контура для фиксации всей схемы. На подвороте с внешней стороны расположена крепёжная лента на липучке с депфируюшей прокладкой из мягкого материала для снижения давления контура на лицо пациента. В средней части маски пришиты две ленты - липучки для фиксирования отходящих от универсального генратора магистралей (трубок) после установки контура.
Материал: хлопок, полиэтилен (липучки).
Упаковка: индивидуальная, клинически чистая
</t>
  </si>
  <si>
    <t>Датчик SpO2  одноразовый клеящийся для недоношенных младенцев Периферические сенситивные устройства для восприятия реакции крови и мягких тканей на световое воздействие (клеящийся). На монитор  Drager (плоский).</t>
  </si>
  <si>
    <t>Назальная канюля для новорожденных для дыхательного контура с универсальным генератором потока. Назальная канюля с прямоугольным основанием. Монтируется на посадочное место универсального генератора потока. Канюля прозрачная, мягкая, атравматичная, размер М малый, цветоиндикация - светло-розовая, с двумя зубцами цилиндрической формы с расширяющимся основанием диаметр не более 3мм, длина не менее 5мм. Посадочный  размер основания канюли: Ш=16,8±0,2 мм, Д=10,0±0,2 мм. Канюля снабжена боковыми треугольными лепестками для смягчения воздействия форм универсального генератора на носовую область пациента. Лепестки расположены под углом 45±1 град. к основанию канюли, длина лепестка не более 5,5мм. Материал: силикон, твёрдость по Шору 50. Упаковка: индивидуальная, клинически чистая.</t>
  </si>
  <si>
    <t xml:space="preserve">
Датчик для взрослых и новорожденных предназначен для индивидуального использования при непрерывном неинвазивном мониторинге уровня насыщения артериальной крови кисло родом и частоты пульса у новорожденных весом менее 3 кг и взрослых весом более 40 кг. Предпочтительным местом установки у новорожденных является стопа. В качестве альтернативы можно использовать кисть. Датчик сатурации (SPO2) одноразовый для подключения в инкубатор "Air Incui", в упаковке 24штук</t>
  </si>
  <si>
    <t xml:space="preserve">Двухпросветный рентгеноконтрастный полиуретановый сосудистый катетер для недоношенных детей и новорожденных,  которым требуются длительные инфузии. 
Для введения используется игла Майкрофлеш : Внутренняя игла имеет латеральное отверстие и прозрачную оболочку для раннего выявления обратного тока крови. Также имеет рентгеноконтрастную полосу. Ребристые крылья предотвращают проскальзывание пальцев при продвижении или разделения канюли. 
Двухпросветный катетер 
• позволяет одновременное введение несовместимых лекарств или растворов
• сохраняет целостность периферийных вен 
• исключает повреждения, к которым могли привести многократные проколы
Сантиметровая градуировка и черная маркировка дистальной части, позволяет визуализировать длину введеного катетера, и также помогает определить полный вывод катетера из тела ребенка. Цветная раскраска втулок (переходников) для четкого различения вливаний. 
-1 полиуретановый катетер 
Длина  30 см / Диаметр 24G / 2Fr (2* 0,2-0,6 мм) 
Вместительность каждого просвета  по 0,2 мл 
Скорость потока каждого просвета по 1,45 мл/мин
-1 игла - интродьюсер Майкрофлеш:
Диаметр 20G / 1,0мм наружный  диаметр
Длина 21 мм 
Кратность упаковки 10 шт
</t>
  </si>
  <si>
    <t xml:space="preserve">Предназначен  для использования с пульсоксиметрами Masimo LNCS или прикроватными мониторами, оборудованными технологией Masimo SET/ LNCS. Общие требования: Наличие возможности как кратковременного,  так и продолжительного(по усмотрению врача) наблюдения за изменением у пациентов: показателей сатурации кислорода, частоты пульса, сигнала качества идентификации пульса, сигнала качества перфузии.
Характеристики: - Самоклеящийся датчик для непрерывного неинвазивного мониторинга у одного пациента показателей сатурации кислорода, частоты пульса и перфузионного индекса: - Применяется у пациентов с весом до 1 кг.
- Фиксация: Недоношенные пациенты: Рекомендуется использовать стопу.
- Разъём для соединения с кабелем пациента типа LNCS: наличие
- Материал датчика не содержит латекс: наличие. - Содержит два светоизлучающих диода: мощность излучения красного света от 1 до 3 мВ, инфракрасного света от 0,7 до 3 мВ. - При использовании с лицензированными модулями пульсоксиметрии или кабелями для подключения к пациенту при отсутствии движения точность измерения сатурации в диапазоне от 70 до 100 % SpO2 составляет ±3%. (1 стандартное отклонение). - При движении точность измерения сатурации в диапазоне от 70 до 100 % SpO2 составляет ±3 % (1 стандартное отклонение). - Точность измерения частоты пульса, без движения (25–240 уд./мин.)– 3 уд./мин. - Точность измерения частоты пульса при движении - 5 уд./мин. - Точность измерения частоты пульса при низкой перфузии - 3 уд./мин. - Технология для минимизации риска неточных показаний и непредсказуемого прерывания мониторинга пациента: наличие
- Время мониторинга пациента на датчике: до 168 часов. - Возможность работы при условии низкой перфузии и при движении пациента. - Длина кабеля: 45.72 см. - Одноразовый датчик для новорожденных SpO2, неонатальный датчик для измерения сатурации на Аппарат ВМЗ с удлинителем </t>
  </si>
  <si>
    <t xml:space="preserve">наборы для продленной эпидуральной анестезии в комплекте. Игла 18G 1,3x80мм c пластиковым/металлическим стилетом, разметкой 0,5 см, прозрачным павильоном с крыльями. Атравматичный эпидуральный катетер из полиамида 20G 0,85х0,45х1000мм , c высокой продольной устойчивостью, 1 стандартным отверстием.   Коннектор катетера (с функциональным ответом «щелчок»). Наклейка оповещения катетера и даты установки. Стерильно.  </t>
  </si>
  <si>
    <t>Комплект должен состоять из: Гофрированной трубки и Тройника с клапаном (ПДКД). Длина гофрированной трубки не более 125 см, внутренний
диаметр не менее 10 мм, наружный диаметр более 15 мм. Внутренний диаметр Т-образного клапана не более 15 мм, наружный диаметр входа гофрированной
трубки не менее 10 мм. Клапан имеет разметки – и +. Упаковано в клинико стерильных помещениях в индивидуальной упаковке, однократного
применения. В картонной упаковке не более 5 шт. Комплект масок должен состоять из 3 круглых масок однократного применения размерами
00, 0 и 1, изготовленных из прозрачного силикона, что облегчает обращение и позволяет полностью адаптировать и визуализировать рот и ноздри пациента.
Круглая силиконовая маска № 00 Прозрачная силиконовая маска. Размером: диаметр не менее 50 мм. Полезная высота не более 20 мм. Круглая силиконовая
маска № 0 Прозрачная</t>
  </si>
  <si>
    <t xml:space="preserve">Генератор для дыхательного контура Медиджет  новорожденных одноразовый,  активный nCPAP, для аппарата Medin CNO nCPAP driver.            С портом для подключения небулайзера. Упаковка №20.   </t>
  </si>
  <si>
    <t xml:space="preserve">Оптимальное решение для быстрой диагностики критических состояний. Благодаря уникальной технологии (со встроенным биосенсорным чипом)
-Каждая измерительная карта одноразового использования оснащена технологией  и содержит полный набор аналитов для проведения исследований.
Система позволяет интегрироваться в информационные медицинские базы данных (LIS, HIS). -Тест-карты не нуждаются в специальном температурном режиме, могут использоваться вместе с анализатором в любой момент и в любом месте, где требуется экстренная медицинская помощь. -В комплекте имеется средства сосудистого доступа (забор, транспортировка, выдача) в количестве 25 шт. - Необходимо лишь около 90 мкл образца цельной крови для исследования и 35 секунд до получения результата.
- Измеряемые параметры pH, pCO2, pO2, Na+, K+, Ca++, Hct, Glu, Lac, Crea, Cl-
- Шприц - 2,5 мл. с иглой для газов крови содержащий сухой литий-гепарин (Luer Slip (72  M.E.),  № 25 входит в комплект с тестами.
</t>
  </si>
  <si>
    <t xml:space="preserve">Шприцы с сухим гепарином для анализа газов крови с иглам. Диагностическое медицинское устройство предназначены для взятия артериальной или венозной крови для исследования газов, рН, электролитов и метаболитов с помощью анализаторов газов крови. Гепаринизированные шприцы наполнены электролит-сбалансированным гепарином, сухой гепарин  нанесен по всей стенке шприца.
Объём: 1мл Объём литий-гепарина: Содержит 50 или 80 ME гепарина
Материал: Химический нейтральный пластик с минимальной газопроницаемостью, полностью интактный, не влияют на результаты исследования
Количество в упаковке: 10 х 5 шт.   Внешний вид:       -Шприц снабжен хорошо заметными метками для точного дозирования необходимого объёма крови
  -Малый «мертвый» объем шприца (менее 5%) позволяет достичь   высокой точности результатов
  -Каждый шприц стерилен и упакован индивидуально.
Разъем: Шприцы имеют Luer-Slip (луер-разъем) для стандартной луер-иглы или иглы-бабочки.
Условия хранения: +2оС- + 30оС С Условия эксплуатация: -Только для In Vitro диагностики
                                             - Только для одноразового применения                                              - Шприц предназначен только для аспирации.
Принадлежности: В комплектацию входят: - Колпачок-заглушка зеленого цвет
</t>
  </si>
  <si>
    <t xml:space="preserve">В наборе:  - катетер тип двойной  4F (внутренний диаметр – 0,85 мм, наружный диаметр – 1,32 мм), диаметр петли 4 см расстояние между петлями 18 см или 20 см  - зажимы - толкатель 5F, длина 410 мм (внутренний диаметр – 1,62 мм, наружный диаметр – 2,46 мм) - проводник .022” длиной 110 см, диаметр 0,73 мм 
Катетер изготовлен из полиуретана белого цвета, имеет код величины погружения в виде 
линий. Набор стерилизован окисью этилена, нетоксичный, апирогенный, одноразового употребления. Проводник изготовлен из нержавеющей стали длиной 110 см. После введения его во внутрь катетера, он выпрямляет обе петли, и позволяет ввести его в рабочий канал эндоскопа, а затем в мочевой пузырь и почку. Толкатель используется для выталкивания катетера из эндоскопа в мочеточник и лоханку. 
Зажимы иммобилизируют катетер после его введения. Материал: Катетер – Полиуретан 
Толкатель – Полиэстер Проводник – Нержавеющая сталь Оболочка проводника - ПВХ Зажим </t>
  </si>
  <si>
    <t xml:space="preserve">Мочеточниковый стент двухпетлевой представляет собой гибкую, рентгеноконтрастную трубку с открытым спиральным дистальным концом. Размер 4,8 СН, длина 26 см. Дренажные отверстия расположены с интервалами от 5 до 20 мм. Стент маркирован непрерывной рентгеноконтрастной линией, указывающей направление катушки дистального наконечника. Проволочный проводник изготовлен из нержавеющей стали с тефлоновым покрытием, с гибким наконечником (длина 100-150 см). Стилет-катетер 45 см длиной. Материал: полиуретан, не содержит латекс и фталаты. Упаковка индивидуальная, стерильная (стерилизация этилен-оксидом). </t>
  </si>
  <si>
    <t xml:space="preserve"> Спинальная игла  с интродьюсером 25Gx90mm
 Игла спинальная с интродьюсером, размер 25G. С обтуратором, цвет оранжевый. Тип заточки 
«карандаш» для обеспечения профилактики постпункционных головных болей. Угол заточки не более 
30 градусов для обеспечения минимальных усилий во время пункции. Длина 90 мм. Внутренний 
диаметр иглы 0.28 мм с химической полировкой внутреннего канала, для обеспечения быстрого 
появления обратного тока ликвора во время пункции (скорость прохождения тестового раствора не 
менее 22 мм/с) и низкого сопротивления при введении местного анестетика. Расстояние от кончика 
иглы до начала бокового отверстия не менее 1.20 мм с целью обеспечения большей прочности острия 
иглы и предотвращения его деформации при случайном контакте с костью. Длина бокового 
отверстия (по внутренним краям) 0.60 мм для предотвращения одновременного введения 
анестетика как в субарахноидальное, так и в эпидуральное пространство и развития частичного 
блока. Толщина иглы под краем бокового отверстия не менее 0.30 мм для сохранения жесткости 
иглы, предотвращения случайного захвата и переноса тканей в субарахноидальное пространство, 
предотвращения разрыва волокон твердой мозговой оболочки краями отверстия. Игла-интродьюсер 
22G, наружный диаметр 0,9 мм, длина рабочей части 34 мм. Защитные пластиковые трубки, 
покрывающие металлические части иглы и интродьюсера, для безопасной утилизации. Стерильная 
упаковка, стерилизация этиленоксидом.
</t>
  </si>
  <si>
    <t>Изделия представляют собой нити хирургические натуральные органические рассасывающиеся, изготовленные из высококачественной органики животного происхождения, простая, мононить, неокрашенная, стерильная. Нить легко проходит через ткани, имеют хорошие манипуляционные свойства, высокую разрывную нагрузку и эластичность, а также надежный узел. Нить теряет 50% своей прочности в течение 8-12 дней. В зависимости от диаметра и области применения нить полностью рассасывается в сроки от 35 до 120 суток. Экологически чистый материал. Выводится из организма естественным путем.
Метод стерилизации: радиационный (R). 
Условных номеров (метрических размеров) 3/0 (3),
Длиной нити 75см с автроматической колющей иглой 20мм</t>
  </si>
  <si>
    <t xml:space="preserve">Изделия представляют собой нити хирургические натуральные органические рассасывающиеся, изготовленные из высококачественной органики животного происхождения, простая, мононить, неокрашенная, стерильная. Нить легко проходит через ткани, имеют хорошие манипуляционные свойства, высокую разрывную нагрузку и эластичность, а также надежный узел. Нить теряет 50% своей прочности в течение 8-12 дней. В зависимости от диаметра и области применения нить полностью рассасывается в сроки от 35 до 120 суток. Экологически чистый материал. Выводится из организма естественным путем.
Метод стерилизации: радиационный (R). 
Условных номеров (метрических размеров) 2 (6),
Длиной нити 150см, без иглы </t>
  </si>
  <si>
    <t>Нерассасывающаяся нить синтетическая лавсановая (полиэфирная), плетеная или крученая, с фторкаучуковым покрытием, полностью устраняющим капиллярность и фитильность, улучшающим биосовместимость, повышающим надежность хирургического узла, обеспечивающим атравматичность при проведении нити через ткани, неокрашенная или окрашенная (зеленый), стерильная, одноразовая. Нити гибки, удобны в манипуляциях, у них полностью отсутствует влагопоглощение, вследствие чего они не инфицируются. Нити обладают высокой биологической инертностью, прочностью, хорошими манипуляционными свойствами. Применяются в общей хирургии для аппроксимации тканей и наложения лигатур. Шовные материалы могут иметь различную толщину и длину, поставляться отдельно или вместе с иглами из нержавеющей стали. Нити прочны, эластичны, легко и надежно вяжутся хирургическими узлами с использованием стандартной мануальной техники завязывания, а также с помощью инструментов. 
Метод стерилизации: радиационный (R). 
Условных номеров (метрических размеров) 2/0 (3), 
Длиной нити 75см с автроматической колющей иглой</t>
  </si>
  <si>
    <t>Изделия представляют собой нити хирургические синтетические, не рассасывающися, плетеный или крученый, изготовленные из материала «Полиамид». Нити обладают хорошими физико-механическими и манипуляционными свойствами, вызывают умеренную тканевую реакцию. Химический состав нитей: модифицированный полиамид. Изделия поставляются в стерильной упаковке. Иглы изготавливаются из нержавеющей коррозионностойкой стали. 
Метод стерилизации: радиационный (R). 
Условных номеров (метрических размеров) 2 (5)
Длиной нити 75см с автроматической колющей иглой 40мм</t>
  </si>
  <si>
    <t>Изделия представляют собой нити хирургические синтетические, не рассасывающися, плетеный или крученый, изготовленные из материала «Полиамид». Нити обладают хорошими физико-механическими и манипуляционными свойствами, вызывают умеренную тканевую реакцию. Химический состав нитей: модифицированный полиамид. Изделия поставляются в стерильной упаковке. Иглы изготавливаются из нержавеющей коррозионностойкой стали. 
Метод стерилизации: радиационный (R). 
Условных номеров (метрических размеров) 1 (4)
Длиной нити 20м без иглы</t>
  </si>
  <si>
    <t>Изделия представляют собой нити хирургические синтетические, не рассасывающися, плетеный или крученый, изготовленные из материала «Полиамид». Нити обладают хорошими физико-механическими и манипуляционными свойствами, вызывают умеренную тканевую реакцию. Химический состав нитей: модифицированный полиамид. Изделия поставляются в стерильной упаковке. Иглы изготавливаются из нержавеющей коррозионностойкой стали. 
Метод стерилизации: радиационный (R). 
Условных номеров (метрических размеров) 2 (5)
Длиной нити 20м без иглы</t>
  </si>
  <si>
    <t>Изделия представляют собой нити хирургические синтетические, не рассасывающися, плетеный или крученый, изготовленные из материала «Полиамид». Нити обладают хорошими физико-механическими и манипуляционными свойствами, вызывают умеренную тканевую реакцию. Химический состав нитей: модифицированный полиамид. Изделия поставляются в стерильной упаковке. Иглы изготавливаются из нержавеющей коррозионностойкой стали. 
Метод стерилизации: радиационный (R). 
Условных номеров (метрических размеров) 2 (5)
Длиной нити 10м без иглы</t>
  </si>
  <si>
    <t xml:space="preserve">Нить хирургическая стерильная рассасывающаяся из полиглактина-сополимера, плетеная, полифиламентная, с покрытием, облегчающим проведение нити через ткани (из сополимера гликолида, L- лактида и стеарата кальция не менее 1%). Полиглактин 910 (гликолидная кислота 90%, L- лактид 10%), сополимер. нить сохраняет 75% прочности на разрыв IN VIVO через 2 недели, 50% через 3 недели, 25% через 4 недели, срок полного рассасывания 56-70 дней.  Нить окрашенная в фиолетовый цвет для улучшения визуализации в ране. Толщина нити   USP 0 (M3,5)   длина нити не менее 85см и не более 90cm фиолетовая. Игла из коррозионностойкого высокопрочного сплава, обработана силиконом (изготовлены из нержавеющей стали AISI 302 и 304),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Соотношение диаметра нити и иглы 1:1. Округлый корпус и конический наконечник, колющая, сплав Эталлой, 1/2 окружности, 36 mm длиной,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 Упаковка хранения: пакет из синтетической  бумаги и пленки с легко разделяющимися лепестками и внутреннего пакета из фольги. Шовный материал должен быть уложен так, чтобы при отрыве края пакета из фольги, игла была видна сразу и доступна для захвата иглодержателем. Вторичная упаковка из картона с открывающимся в бок лотком для легкого извлечения шовных материалов на стелажах.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</si>
  <si>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должны иметь антигенной активности и должны быть апирогенны. Нить должна быть окрашена в контрастный цвет для улучшения визуализации в ране. Нить должна сохранять 75% прочности на разрыв IN VIVO через 2 недели, 50% через 3 недели, 25% через 4 недели, срок полного рассасывания 56-70 дней. Метрический размер 5, условный размер 2. Длина нити не менее 90 см. Диаметр иглы должны более точно соответсвовать диаметру шовного материала для лучшего гемостаза в области прокола.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за счет насечек в месте захвата(на внутренней и внешней стороне иглы).Игла колющая, 1/2  окружности, 45 мм длиной. Диаметр иглы должны более точно соответсвовать диаметру шовного материала для лучшего гемостаза в области прокола. Шовный материал должен быть уложен в двухсоставной пластиковый носитель внутри пакета из фольги. Пластик исключает деформацию нити при неправильной транспортировке и хранении материала. Носитель овальной формы длиной не менее 100 мм, что позволяет укладывать нить с наименьшим количеством витков, тем самым, исключая память формы нити. Игла в носителе фиксируется без задействования острия иглы при помощи пружинного устройства. Носитель предусматривает два варианта извлечения нити: 1. С помощью пружинного устройства; 2. Иглодержателем через отверстие в нижней части носителя. Маркировка одинарной упаковки из фольги должна содержать наименование шовного материала, его состав; товарный знак,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t>
  </si>
  <si>
    <t>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должны иметь антигенной активности и должны быть апирогенны. Нить должна быть окрашена в контрастный цвет для улучшения визуализации в ране. Нить должна сохранять 75% прочности на разрыв IN VIVO через 2 недели, 50% через 3 недели, 25% через 4 недели, срок полного рассасывания 56-70 дней. Метрический размер 4, условный размер 1. Длина нити не менее 90 см. Диаметр иглы должны более точно соответсвовать диаметру шовного материала для лучшего гемостаза в области прокола.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за счет насечек в месте захвата(на внутренней и внешней стороне иглы).Игла колющая, 1/2  окружности, 40 мм длиной. Диаметр иглы должны более точно соответсвовать диаметру шовного материала для лучшего гемостаза в области прокола. Шовный материал должен быть уложен в двухсоставной пластиковый носитель внутри пакета из фольги. Пластик исключает деформацию нити при неправильной транспортировке и хранении материала. Носитель овальной формы длиной не менее 100 мм, что позволяет укладывать нить с наименьшим количеством витков, тем самым, исключая память формы нити. Игла в носителе фиксируется без задействования острия иглы при помощи пружинного устройства. Носитель предусматривает два варианта извлечения нити: 1. С помощью пружинного устройства; 2. Иглодержателем через отверстие в нижней части носителя. Маркировка одинарной упаковки из фольги должна содержать наименование шовного материала, его состав; товарный знак,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Метод стерилизации этилен диоксид.</t>
  </si>
  <si>
    <t>Нить хирургическая стерильная рассасывающаяся из полиглактина-сополимера, плетеная, полифиламентная, с покрытием, облегчающим проведение нити через ткани (из сополимера гликолида, L- лактида и стеарата кальция не менее 1%). Полиглактин 910 (гликолидная кислота 90%, L- лактид 10%), сополимер. нить сохраняет 75% прочности на разрыв IN VIVO через 2 недели, 50% через 3 недели, 25% через 4 недели, срок полного рассасывания 56-70 дней.  Нить окрашенная в фиолетовый цвет для улучшения визуализации в ране. Толщина нити   USP 0 (M3,5)   длина нити не менее 85см и не более 90cm фиолетовая. Игла из коррозионностойкого высокопрочного сплава, обработана силиконом (изготовлены из нержавеющей стали AISI 302 и 304),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Соотношение диаметра нити и иглы 1:1. Округлый корпус и конический наконечник, колющая, сплав Эталлой, 1/2 окружности, 40 mm длиной,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 Упаковка хранения: пакет из синтетической  бумаги и пленки с легко разделяющимися лепестками и внутреннего пакета из фольги. Шовный материал должен быть уложен так, чтобы при отрыве края пакета из фольги, игла была видна сразу и доступна для захвата иглодержателем. Вторичная упаковка из картона с открывающимся в бок лотком для легкого извлечения шовных материалов на стелажах.  Метод стерилизации этилен диоксид.</t>
  </si>
  <si>
    <t>Нить хирургическая стерильная рассасывающаяся из полиглактина-сополимера, плетеная, полифиламентная, с покрытием, облегчающим проведение нити через ткани (из сополимера гликолида, L- лактида и стеарата кальция не менее 1%). Полиглактин 910 (гликолидная кислота 90%, L- лактид 10%), сополимер. нить сохраняет 75% прочности на разрыв IN VIVO через 2 недели, 50% через 3 недели, 25% через 4 недели, срок полного рассасывания 56-70 дней.  Нить окрашенная в фиолетовый цвет для улучшения визуализации в ране. Толщина нити   USP 2 (M5)   длина нити не менее 85см и не более 90cm фиолетовая. Игла из коррозионностойкого высокопрочного сплава, обработана силиконом (изготовлены из нержавеющей стали AISI 302 и 304),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Соотношение диаметра нити и иглы 1:1. Округлый корпус и конический наконечник, колющая, сплав Эталлой, 1/2 окружности, 48 mm длиной,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 Упаковка хранения: пакет из синтетической  бумаги и пленки с легко разделяющимися лепестками и внутреннего пакета из фольги. Шовный материал должен быть уложен так, чтобы при отрыве края пакета из фольги, игла была видна сразу и доступна для захвата иглодержателем. Вторичная упаковка из картона с открывающимся в бок лотком для легкого извлечения шовных материалов на стелажах.  Метод стерилизации этилен диоксид.</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</si>
  <si>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Нить должна быть окрашена в контрастный цвет для улучшения визуализации в ране . Нить должна сохранять 75% прочности на разрыв IN VIVO через 2 недели, 50% через 3 недели, 25% через 4 недели, срок полного рассасывания 56-70 дней. Нить обладает клинически доказанными антисептическими свойствами для профилактики раневой инфекции в различных тканях организма. Используемый антисептик (триклозан) проявляет клинически доказанную антимикробную активность против Staphylococcus aureus, Staphylococcus epidermidis, MRSA, MRSE, в период не менее 96 часов после имплантации нити,в концентрации, достаточной для подавления роста данных штаммов микроорганизмов. Действие триклозана в зоне подавления роста бактерий S.aureus вокруг нити in-vitro не менее 7 дней.  Антисептик должен обеспечить безопасное использование при операциях на мозговых оболочках, нить не должна терять антисептических свойств в присутствие веществ содержащих анионную группу. Метрический размер 3,5, условный размер 0. Длина нити не менее 65 см и не более 75 см.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захвата.Игла колющая , кончик иглы уплощен для лучшего разделения тканей, 1/2  окружности, от 30,5 до 31,5 мм длиной.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из фольги должна содержать наименование шовного материала, его состав; товарный знак,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</si>
  <si>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Нить должна быть окрашена в контрастный цвет для улучшения визуализации в ране . Нить должна сохранять 75% прочности на разрыв IN VIVO через 2 недели, 50% через 3 недели, 25% через 4 недели, срок полного рассасывания 56-70 дней. Нить обладает клинически доказанными антисептическими свойствами для профилактики раневой инфекции в различных тканях организма. Используемый антисептик (триклозан) проявляет клинически доказанную антимикробную активность против Staphylococcus aureus, Staphylococcus epidermidis, MRSA, MRSE, в период не менее 96 часов после имплантации нити,в концентрации, достаточной для подавления роста данных штаммов микроорганизмов. Действие триклозана в зоне подавления роста бактерий S.aureus вокруг нити in-vitro не менее 7 дней.  Антисептик должен обеспечить безопасное использование при операциях на мозговых оболочках, нить не должна терять антисептических свойств в присутствие веществ содержащих анионную группу. Метрический размер 3, условный размер 2/0. Длина нити не менее 65 см и не более 75 см.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захвата.Игла колющая, кончик иглы уплощен для лучшего разделения тканей, 1/2  окружности, от 30,5 до 31,5 мм длиной.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из фольги должна содержать наименование шовного материала, его состав; товарный знак,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</si>
  <si>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должны иметь антигенной активности и должны быть апирогенны. Нить должна быть окрашена в контрастный цвет для улучшения визуализации в ране.
Нить должна сохранять 75% прочности на разрыв IN VIVO через 2 недели, 50% через 3 недели, 25% через 4 недели, срок полного рассасывания 56-70 дней. Метрический размер 2, условный размер  3/0. Длина нити не менее 70 см и не более 80 см.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захвата.Игла колющая,  кончик иглы уплощен для лучшего разделения тканей, 1/2  окружности, от 25,5 до 26,5 мм длиной.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из фольги должна содержать наименование шовного материала, его состав; товарный знак,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</si>
  <si>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должна быть окрашена в контрастный цвет  для улучшения визуализации в ране. Метрический размер 1,5, условный размер  4/0. Длина нити не менее 70 см и не более 80 см.Игла должна иметь конструкцию, увеличивающую надежность ее фиксации в иглодержателе  за счет насечек в месте захвата.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19,5 до 20,5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t>
  </si>
  <si>
    <t>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должна быть окрашена в контрастный цвет  для улучшения визуализации в ране. Метрический размер 3, условный размер 2/0.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за счет насечек в месте захвата. Иглы колющие, 1/2  окружности, от 25,5 до 26,5 мм длиной.Игла должна иметь конструкцию, увеличивающую надежность ее фиксации в иглодержателе  за счет насечек в месте захвата.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</si>
  <si>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должна быть окрашена в контрастный цвет  для улучшения визуализации в ране. Метрический размер 3, условный размер 2/0. Длина нити не менее 70 см и не более 80 см. Две иглы.Игла должна иметь конструкцию, увеличивающую надежность ее фиксации в иглодержателе  за счет насечек в месте захвата.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19,5 до 20,5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вкладыше должна обеспечивать ее прямолинейность после извлечения, минимизируя возникновение эффекта "памяти формы". </t>
  </si>
  <si>
    <t>Нить хирургическая стерильная рассасывающаяся из полиглактина-сополимера, плетеная, полифиламентная, с покрытием, облегчающим проведение нити через ткани (из сополимера гликолида, L- лактида и стеарата кальция не менее 1%). Полиглактин 910 (гликолидная кислота 90%, L- лактид 10%), сополимер. нить сохраняет 75% прочности на разрыв IN VIVO через 2 недели, 50% через 3 недели, 25% через 4 недели, срок полного рассасывания 56-70 дней.  Нить окрашенная в фиолетовый цвет для улучшения визуализации в ране. Толщина нити   USP 1 (M4)   длина нити не менее 85см и не более 90cm фиолетовая. Игла из коррозионностойкого высокопрочного сплава, обработана силиконом (изготовлены из нержавеющей стали AISI 302 и 304),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Соотношение диаметра нити и иглы 1:1. Округлый корпус и конический наконечник, колющая, сплав Эталлой, 1/2 окружности, 48 mm длиной,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 Упаковка хранения: пакет из синтетической  бумаги и пленки с легко разделяющимися лепестками и внутреннего пакета из фольги. Шовный материал должен быть уложен так, чтобы при отрыве края пакета из фольги, игла была видна сразу и доступна для захвата иглодержателем. Вторичная упаковка из картона с открывающимся в бок лотком для легкого извлечения шовных материалов на стелажах.   Метод стерилизации этилен диоксид.</t>
  </si>
  <si>
    <t>Капилляры гепаринизированные с преднадлежностями №250.  объемами 100 мкл. Изготовлены из стекла  для забора проб крови. Покрыты натриевым гепарином (Гепарин Б; 70 МЛ/ме), не связывающим электролиты и кальций в образце крови.  Капилляры по объему точно соответствуют анализаторам ABL800. Перемешивающие стержни и колпачки: Эффективное перемешивание с гепарином, Герметичность, Точные величины tHb Покрыты натриевым гепарином, не связывающим электролиты и кальций в образце крови.</t>
  </si>
  <si>
    <t xml:space="preserve">Набор тестов NT-proBNP, Диагностический набор для коли чественного анализа in vitro N-концевого мозгового натрийуретического пропептида в образцах цельной крови или плазмы. Является вспомогательным средством диагностики сердечной недостаточности. Кроме того, этот тест следует использовать в качестве вспомогательного инструмента для стратификации риска у пациентов с острым коронарным синдромом и сердечной недостаточностью. Пластиковый корпус трапециевидной формы, заключающий в себе 16 измерительных ячеек для определения NT-proBNP. Все реактивы представлены в сухой форме внутри измерительной ячейки. 
</t>
  </si>
  <si>
    <t xml:space="preserve">представляет собой упаковку с жидкостью и контейнер для отходов для AVL 9180, 9180 Electrolyte Analyzer (9180 EA), AVL 9181 и используется для промывки и калибровки следующих электродов: Na+K+Li+Cl- Ca2+. Реагенты и рабочие растворы: Каждая упаковка  содержит: Активные компоненты Standard A 350 мл Standard B 85 мл Standard C 85 мл Натрий (Na+
) 150.0 ммоль/л 100.0 ммоль/л 150.0 ммоль/л Калий (K+ ) 5.0 ммоль/л 1.8 ммоль/л 5.0 ммоль/л
Хлорид (Cl–) 115.0 ммоль/л 72.0 ммоль/л 115.0 ммоль/л Кальций (Ca2+) 0.9 ммоль/л 1.5 ммоль/л 0.9 ммоль/л Литий (Li+) 0.3 ммоль/л 0.3 ммоль/л 1.4 ммоль/л Reference solution 100 мл Активные
компоненты Хлорид калия 1.2 моль/л.  Условия хранения: 15-25 °C
</t>
  </si>
  <si>
    <t xml:space="preserve">Среда с сорбентом для культивирования аэробов из образцов детской крови. Упаковка 50 штук. </t>
  </si>
  <si>
    <t>Среда с сорбентом для культивирования аэробов из образцов детской крови</t>
  </si>
  <si>
    <t>Набор для пересова культур из флаконов, 50 шт  в  упаковке</t>
  </si>
  <si>
    <t>Измерительный картридж  250  состоит из датчиков, реагентов, а также электронные и жидкостные компоненты для проведения анализов пациента и контроля качества.
Датчики находятся в верхней части картриджа и служат для измерения рН, парциальное давление кислорода рО₂, парциальное давление углекислого газа рСО₂, натрий-Na⁺, калий -K⁺, кальций- Ca⁺⁺, Хлор-Cl⁺, Глюкоза- GLU, Гематокрит- HCT, Гемоглобин и его видов
Реагенты и жидкостные компоненты – находиться во внутренней части картриджа и используются при проведение анализа пациентов, калибровки и контроля качества.
В передней части картриджа имеется порт введения образца со съемной насадкой уловителя сгустков. Также в передней части имеется два соединителя с промывочным картриджем и картриджем для отходов, данные соединители позволяют промывать реагентом для того чтобы очистить путь для образца и смыть отработанную жидкость в промывочный картридж/картридж для отходов не позволяя контактировать с системными компонентами. Рядом с соединителями имеется штифты для выравнивания измерительного картридж с промывочным картриджем.
В задней части картриджа имеется система трубок, которая обеспечивает путь потоку реагентов и образца через картриджи и соединяется к валами перистальтического насоса. В задней верней части имеется клапан который двигается в двух направлениях, тем самым направляя поток реагентов и образца в модуль с датчиками. Также имеются камера образца которая измеряет СО-ох и Интерфейс приводного колеса который проворачиваясь открывает и закрывает камеру образца измерения СО-ох.
Картридж стабилен в течение 28 дней со дня установки его в систему RapidPoint 500.
Материал изготовления - пластик
Габариты: ширина (с учетом системы трубок) -100мм; высота -160мм, ширина -20. в упаковке - 1 штука.</t>
  </si>
  <si>
    <t xml:space="preserve">Диагностический реагент для количественного определения аспартатаминотрансферазы in vitro
в сыворотке или плазме на биохимическом анализаторе. Жидкий и готовый к использованию биреагент, определение кинетический УФ-оптимизированным методом IFCC*; в диагностике и лечении некоторых видов заболеваний печени и сердца. Состав: R1 -  Буфер материалов рН 7.8 80.0 ммоль/л,  L-аспартат 240.0 ммоль/л, LDH  ≥ 1800 Ед/л, MDH ≥ 800 Ед/л; R2 –  Буфер материалов рН 7.8 80.0 ммоль/л, Альфа-кетоглутарат 65,0 ммоль/л, NADH ≥ 1.18 ммоль/л;
Хранение и стабильность: 
- Хранить при температуре 2-8°C. 
- После вскрытия флаконы R1 и R2 стабильны в течение 90 дней, если их сразу же закрыть и защитить от загрязнения, испарения, прямого света и хранить при правильной температуре. Стабильность рабочего раствора (R1+ R2): 20 дней при 2-8°C. Фасовка: R1 6X40+R2 6X10 ml, Объемы  флаконов адаптированы к разъемам  анализатора для используемых реагентов. Линейность. Реакция линейна до концентрации 400 ед/л. Аналитическая чувствительность. Чувствительность теста по пределу обнаружения составляет 2.4 Ед/л. Внутрианалитическая сходимость (межсерийная): cреднее значение (Ед./л); N = 39,70 H = 130,35; D.S. N = 1,45 H = 2,17; К.В.% N = 3,66 H = 1,67. Внутрианалитическая сходимость (внутрисерийная): cреднее значение (Ед./л); N = 41.32 H= 131.63; D.S. N = 1,34 H = 2,17 ; К.В.% N = 3,25 H = 1,63. Соответствует Регламенту (ЕС) № 1272/2008 - CLP (и последующими поправками) и Директиве 88/379 / CEE. Предел интерферирующих веществ: билирубин ≤30 мг / д; триглицериды ≤1000 мг / дл; аскорбиновая кислота ≤ 25 мг / дл.  Фасовка  6*х40мл,6*10 мл,  температура хранения +15 +30⁰С. 
</t>
  </si>
  <si>
    <t xml:space="preserve">Диагностический реагент для количественного определения аланинаминотрансферазы  in vitro в сыворотке или плазме на биохимическом анализаторе. Жидкий и готовый к использованию биреагент, определение кинетическим УФ-оптимизированным методом IFCC*; для диагностики и лечения некоторых видов заболеваний печени и сердца.Состав: R1- Буфер материалов рН 7.5 80.0 ммоль/л, L-аланин 500.0 ммоль/л, LDH ≥ 1500 Ед/л; R2 - Буфер материалов рН 7.5 80.0 ммоль/л, альфа-кетоглутарат 65.0 ммоль/л, NADH ≥ 1.18 ммоль/л. Хранение и стабильность:   - Хранить при температуре 2-8°C. - После вскрытия флаконы R1 и R2 стабильны в течение 90 дней, если их сразу же закрыть и защитить от загрязнения, испарения, прямого света и хранить при правильной температуре. - Стабильность рабочего раствора (R1+ R2): 20 дней при 2-8°C.Фасовка: R1 6X40+R2 6X10 ml Объемы  флаконов адаптированы к разъемам  анализатора для используемых реагентов.Аналитические характеристики. Линейность: реакция является линейной в диапазоне концентраций от 2,5 до 400 Ед/л. Аналитическая чувствительность. Чувствительность теста по пределу обнаружения составляет 2,5 Ед/л.Внутрианалитическая сходимость (межсерийная). Среднее значение (Ед./л) N = 41.15  H = 130,50; С.О. N = 1,53 H = 2,09; К.В.% N = 3,71 H = 1,60. Внутрианалитическая сходимость (внутрисерийная): среднее значение (Ед./л) N = 41,55 H = 131,65; С.О. N = 1,40  H = 2,35; К.В.% N = 3,36 H = 1,78. Соответствует Регламенту (ЕС) № 1272/2008 - CLP (и последующими поправками) и Директиве 88/379 / CEE. Предел интерферирующих веществ: билирубин ≤30 мг / дл; триглицериды ≤1000 мг / дл; аскорбиновая кислота ≤ 25 мг / дл; гемолизированные образцы не следует использовать для анализа. Фасовка  6*х40мл,6*10 мл,  температура хранения +15 +30⁰С. </t>
  </si>
  <si>
    <t xml:space="preserve">Диагностический реагент для количественного определения прямого билирубина in vitro в сыворотке или плазме на биохимическом анализаторе. Жидкий и готовый к применению биреагент, принцип детекции по  конечной точке колориметрическим методом Йендрашик-Гроффе модифицированным; в  диагностике и лечении различных заболеваний печени и нарушений обмена веществ. Состав: R1 - Сульфаниловая кислота 22,0 ммоль/л, консерванты и поверхностно-активные вещества, не являющиеся анионными. R2 - Нитрит натрия 0.35 ммоль/л. Хранение и стабильность:   
- Хранить набор при 15-25°С. Не замораживать реагенты.
- После вскрытия флаконы R1 и R2 стабильны в течение 90 дней, если их сразу же закрыть и защитить от загрязнения, испарения, прямого света и хранить при правильной температуре. Стабильность рабочего раствора (R1+ R2): 14 дней при 2-8°C. Фасовка: R1 6X40+R2 6X10 ml.Объемы  флаконов адаптированы к разъемам  анализатора для используемых реагентов. Линейность: Реакция является линейной в диапазоне концентраций от 0,04 до 10 мг/дл. Аналитическая чувствительность: Чувствительность теста по пределу обнаружения составляет 0.04 Ед/л.
Внутрианалитическая сходимость (межсерийная): Среднее значение (мг/дл)  N = 0,82  H = 2,32; С.О.  N = 0,02  H = 0,06; К.В.%  N = 2,67  H = 2,62. Внутрианалитическая сходимость (внутрисерийная): Среднее значение (мг/дл);  N = 0,82 H = 2,31; С.О.  N = 0,02 Н = 0,05; К.В.%  N = 2,69  Н = 1,96. Соответствует Регламенту (ЕС) № 1272/2008 - CLP (и последующими поправками) и Директиве 88/379 / CEE. Предел интерферирующих веществ: триглицериды ≤ 500 мг / дл; гемоглобин ≤ 200 мг / дл. Фасовка  6*х40мл,6*10 мл,  температура хранения +15 +30⁰С. 
</t>
  </si>
  <si>
    <t xml:space="preserve">Диагностический реагент для количественного определения глюкозы in vitro в сыворотке, моче или плазме на биохимическом анализаторе. Жидкий и готовый к использованию монореагент, детекция ферментативным колориметрическим методом GOD-POD; в диагностике и лечении нарушений углеводного обмена, таких как сахарный диабет, гипогликемия и гипергликемия. Состав: R1 - Фосфатный буфер pH 7,4 100,0 ммоль/л, фенол 9.0 ммоль/л, GOD ≥ 15000 Ед/л, POD ≥ 1200 Ед/л. R2 - 4-аминофеназон 80,0 ммоль/л. Хранение и стабильность:
- Хранить набор при 2-8°С. Не замораживать реагенты.
- После вскрытия флаконы R1 и R2 стабильны в течение 90 дней, если их сразу же закрыть и защитить от загрязнения, испарения, прямого света и хранить при правильной температуре. Стабильность рабочего раствора (R1+R2): 60 дней при 2-8°C. Фасовка: 6X50 ml.Объемы  флаконов адаптированы к разъемам  анализатора для используемых реагентов. Линейность: Реакция является линейной в диапазоне концентраций от 3,1 мг/дл (0,17 ммоль/л) до 500 мг/дл (34,6 ммоль/л). Аналитическая чувствительность: Чувствительность теста по пределу обнаружения составляет 3,1 Ед/л (0,17 ммоль/л). Внутрианалитическая сходимость (межсерийная): Среднее значение (мг/дл); N = 94,88 H = 246,65; С.О. N = 1,60 H = 6,51; К.В.% N = 1,72 H = 2,64. Внутрианалитическая сходимость (внутрисерийная): Среднее значение (мг/дл); N = 92,55 H = 249,22; S.D N = 2,40 H = 3,03; К.В.% N = 2,53 H = 1,22. Соответствует Регламенту (ЕС) № 1272/2008 - CLP (и последующими поправками) и Директиве 88/379 / CEE. Фактор конверсии Глюкоза [мг / дл] x 0,05551 = глюкоза [ммоль / л]. Предел интерферирующих веществ: билирубин ≤ 15 мг / дл; триглицериды ≤ 1000 мг / дл; гемоглобин ≤ 300 мг / дл; аскорбиновая кислота ≤ 35 мг / дл. Фасовка  6*х50мл,пература хранения +15 +30⁰С. Реагенты должны быть рекомендованы к использованию производителем анализатора. адаптированныев разьемы анализатора для используемых реагентов Контроли и реагенты одного производителя.Наличие сертифицированного инженера от завода производителя, на оборудование, для которого производится закуп.   Реагенты предразведенные, готовые к использованию,не подлежат  переливанию во избежание внешних  загрязнений.   Фасовка  6*х50млмпература хранения +15 +30⁰С. 
</t>
  </si>
  <si>
    <t xml:space="preserve">Диагностический реагент для количественного определения мочевины in vitro в сыворотке, моче или плазме на биохимическом анализаторе. Жидкий и готовый к использованию биреагент, детекция  кинетическим УФ-методом, Уреаза GLDH; для диагностики почечной дисфункции или обструкции мочевыводящих путей. Состав: R1- Буфер материалов рН 7.6 130.0 ммоль/л, ADP 1.2 ммоль/л, уреаза ≥ 8000 ед/л, GLDH ≥ 1500 ед/л. R2 - Буфер материалов рН 10.2 100.0 ммоль/л, Альфа-кетоглутарат 65,0 ммоль/л, NADH 1.20 ммоль/л. Хранение и стабильность:
- Хранить при температуре 2-8°C. После вскрытия флаконы R1 и R2 стабильны в течение 90 дней, если их сразу же закрыть и защитить от загрязнения, испарения, прямого света и хранить при правильной температуре. Стабильность рабочего раствора (R1 + R2): 20 дней при 2-8°C. Фасовка: R1 6X40+R2 6X10 ml. Объемы  флаконов адаптированы к разъемам  анализатора для используемых реагентов.Линейность: Реакция является линейной до концентрации 200 мг/дл (33,3 ммоль/л) диапазоном 4,9-200 мг/дл (0,81-33,3 ммоль/л). Аналитическая чувствительность:
Чувствительность теста по пределу обнаружения составляет 3.0 мг/дл (0.50 ммоль/л). Внутрианалитическая сходимость
(межсерийная): Среднее значение (мг/дл) N = 40,40 H = 150,95; S. D. N = 1,50 H = 2,18; К.В.% N = 3,70 H = 1,44. Внутрианалитическая сходимость (внутрисерийная): Среднее значение (мг/дл); N = 40,63 H = 152,05; S. D. N = 1.20 H = 2,46; К.В.% N = 2,95 H = 1,62. Соответствует Регламенту (ЕС) № 1272/2008 - CLP (и последующими поправками) и Директиве 88/379 / CEE. Фактор конверсии: мочевина [мг / дл] x0,1665 = мочевина [ммоль / л]. Предел интерферирующих веществ: билирубин ≤ 20 мг / дл; триглицериды ≤ 1000 мг / дл; гемоглобин ≤ 100 мг / дл. Фасовка  6*х40мл,6*10 мл, Объемы  флаконов адаптированы к разъемам  анализатора для используемых реагентов. температура хранения +15 +30⁰С. Ре
</t>
  </si>
  <si>
    <t xml:space="preserve">Диагностический реагент для количественного определения in vitro α-амилаза в сыворотке или плазме. Измерения активности амилазы используются для диагностики и лечения панкреатит. Кинетический анализ Амилаза гидролизует CNPG3 до полимеров глюкозы + 4-NP. В скорость увеличения абсорбции за счет п-нитрофенола пропорциональна активность амилазы в образце. Стабильность реагента :90 дней при правильном хранении температуры и условий.  Фасовка  ,6*10 мл, Объемы  флаконов адаптированы к разъемам  анализатора для используемых реагентов. температура хранения +15 +30⁰С. </t>
  </si>
  <si>
    <t xml:space="preserve">Диагностический реагент для количественного определения  общего белка  in vitro в сыворотке, моче или плазме на биохимическом анализаторе. Жидкий и готовый к использованию реагент, детекция  биуретическим методом; для диагностики и лечения различных заболеваний печени и почек, а также нарушений обмена веществ и питания. Состав:
R1- гидроксид натрия 350,0 ммоль/л, виннокислый калий-натрий 20,0 ммоль/л, йодистый калий 5,2 ммоль/л, сульфат меди 4,8 ммоль/л. Хранение и стабильность:
- Реагент R1 может храниться при температурем15 - 25°С.
- После вскрытия флаконы R1 стабильны до истечения срока годности, если их сразу же закупорить. Фасовка: 6X50 ml
Линейность: Реакция является линейной до концентрации 10 г/дл в диапазоне 0,3-10 г/дл. Аналитическая чувствительность: Чувствительность теста по пределу обнаружения составляет 0,5 г/дл. Внутрианалитическая сходимость (межсерийная): Среднее значение (мг/дл) N = 5,05 H = 5.23; С.О. N = 0,15 H = 0,16; К.В.% N = 2,97 H = 3,08 Внутрианалитическая сходимость (внутрисерийная): Среднее значение (мг/дл); N = 5.15 P = 5.24; С.О. N = 0,18 P = 0,21; К.В.% N = 3,41 P = 3,92. Соответствует Регламенту (ЕС) № 1272/2008 - CLP (и последующими поправками) и Директиве 88/379 / CEE.  Предел интерферирующих веществ: билирубин ≤ 30 мг / дл; гемоглобин ≤ 500 мкг / дл. Фасовка  6*х50млОбъемы  флаконов адаптированы к разъемам  анализатора для используемых реагентов.,температура хранения +15 +30⁰С. Фасовка  6*х40мл,6*10 мл,  температура хранения +15 +30⁰С. 
</t>
  </si>
  <si>
    <t xml:space="preserve">Диагностический реагент для количественного определения альбумина in vitro в сыворотке или плазме. Реагент стабилен до конца указанного месяца. Срок годности при хранении при 2-25 ° C, в защищенном от света и загрязнения. Фактор конверсии: альбумин [г / дл] x 144,9 = альбумин (мкмоль / л). Фасовка  6*х50мл, Объемы  флаконов адаптированы к разъемам  анализатора для используемых реагентов. температура хранения +15 +30⁰С. </t>
  </si>
  <si>
    <t xml:space="preserve">АЛЬФА-АМИЛАЗА ПРЯМАЯ панкреатический профиль; прямой субстрат, кинетика; жидкий монореагент, Состав: Реагент А. MES 50 ммоль/л, хлорид кальция 5 ммоль/л, хлорид натрия 300 ммоль/л, натрий тиоцианат 450 ммоль/л, CNP-G3 2.25 ммоль/л, pH 6.1. Метрологические характеристики: Предел обнаружения: 10.9 Ед/л = 0.18 мккат/л. Пределы линейности: 1300 Ед/л = 21.6 мккат/л. Точность: Средняя конценцентрация: 130 Ед/л = 2.17 мккат/л; Повторность (CV): 1.6 %Внутрилабораторный показатель (CV): 2.6 %Средняя конценцентрация: 635 Ед/л = 10.59 мккат/л; Повторность (CV): 0.9 %; Внутрилабораторный показатель (CV): 2,3%. Количество исследований - 300. Фасовка  5х20мл, температура хранения +2 +8⁰С. Реагенты должны быть рекомендованы к использованию производителем анализатора.Фасовка: Флаконы  объемом 5*20 мл, адаптированные   в разьемы анализатора для используемых реагентов Реагенты предразведенные, готовые к использованию,не подлежат  переливанию во избежание внешних  загрязнений.  </t>
  </si>
  <si>
    <t xml:space="preserve">С-РЕАКТИВНЫЙ БЕЛОК  (2x50мл)  +2 +8 С СРБ. С-РЕАКТИВНЫЙ БЕЛОК, воспалительный профиль; латексагглютинация/антитела к СРБ, фиксированное время; жидкий ,биреагент. Состав: Реагент А. Глициновый буфер 0.1 моль/л, азид натрия 0.95 г/л, рН 8.6.  Реагент В. Суспензия латексных частиц покрытых антителами к человеческому СРБ, азид натрия 0.95 г/л.  Метрологические характеристики Предел чувствительности: 1.20 мг/л. Предел линейности: 150 мг/л..  Сходимость: Среднее значение: 8.0 мг/л. CV 4.3 % n: 20. Среднее значение: 38.4 мг/л. CV 2.0 % . n: 20. Воспроизводимость: Среднее значение: 8.0 мг/л. CV: 5.2 %. n: 25. : Среднее значение: 38.4 мг/л. CV: 2,7 %. n: 25 Количество исследований - 300. Фасовка  2х40мл+2х10 мл, температура хранения +2 +8⁰С. Реагенты должны быть рекомендованы к использованию..Фасовка: Флаконы  объемом 2*40 мл, 2*10 мл,  адаптированные   в разьемы анализатора для используемых реагентов </t>
  </si>
  <si>
    <t>Анализ  представляет собой хемилюминесцентный иммунный анализ с использованием парамагнитных частиц, применяемый для количественного определения концентраций антигена CA 19-9 в человеческой сыворотке и плазме с использованием систем иммунного анализа</t>
  </si>
  <si>
    <t xml:space="preserve">Антиген СА-19-9  калибратор Анализ r представляет собой хемилюминесцентный иммунный анализ с использованием парамагнитных частиц, применяемый для количественного определения концентраций антигена CA 19-9 в человеческой сыворотке и плазме с использованием систем иммунного анализа </t>
  </si>
  <si>
    <t xml:space="preserve">Промывочный буфер  4фл*2000 мл </t>
  </si>
  <si>
    <t xml:space="preserve">Субстрат предназначен для использования с системами иммунного анализа  и специфическими реагентами иммунного анализа. 4фл*130 мл </t>
  </si>
  <si>
    <t xml:space="preserve">Реагенты на биохимический анализатор Олимпус АУ-640»  и  «Олимпус АУ-680»  </t>
  </si>
  <si>
    <t xml:space="preserve">УФ кинетическое определение аланинаминотрансферазы, (АЛТ), в сыворотке и плазме человека. Только для in vitro диагностики, </t>
  </si>
  <si>
    <t>УФ кинетическое определение аспартатаминотрансферазы,  (АСТ), в сыворотке и плазме человека.  Только для in vitro диагностики</t>
  </si>
  <si>
    <t>Колориметрический ферментативный тест для количественного определения холестерина в сыворотке или плазме человекаКоличественное определение холестерина в сыворотке и плазме человека ферментативным колориметрическим методом на анализаторах. Только для диагностики in vitro на 3640 тестов</t>
  </si>
  <si>
    <t>Колориметрический фотометрический тест для количественного определения триглицеридов в сыворотке или плазме человека Количественное определение триглицеридов в сыворотке и плазме человека ферментативным колориметрическим методом на анализаторах. Только для диагностики in vitro на 3000 теста</t>
  </si>
  <si>
    <t xml:space="preserve">Колориметрический фотометрический тест для количественного определения магниия в сыворотке или плазме человека Количественное определение магния  в сыворотке и плазме человека методом фотометрии в видимом диапазоне на анализаторах. Только для диагностики in vitro. </t>
  </si>
  <si>
    <t>Кинетическое колориметрическое количественное определение α-амилазы, [1,4-a-D-глюкан-4-глюканогидролаза,  в сыворотке, плазме и моче человека на анализаторах.  Только для in vitro диагностики</t>
  </si>
  <si>
    <t xml:space="preserve">Кинетическое колориметрическое количественное определение щелочной фосфатазы,  (ЩФ), в сыворотке и плазме человека на анализаторах.  Только для in vitro диагностики. </t>
  </si>
  <si>
    <r>
      <t xml:space="preserve">Гематологический разбавитель 20л канистра </t>
    </r>
    <r>
      <rPr>
        <b/>
        <sz val="18"/>
        <color theme="1"/>
        <rFont val="Times New Roman"/>
        <family val="1"/>
        <charset val="204"/>
      </rPr>
      <t>(900 тестов)</t>
    </r>
  </si>
  <si>
    <r>
      <t xml:space="preserve">Гематологический  лизирующий реагент 5л канистра </t>
    </r>
    <r>
      <rPr>
        <b/>
        <sz val="18"/>
        <color theme="1"/>
        <rFont val="Times New Roman"/>
        <family val="1"/>
        <charset val="204"/>
      </rPr>
      <t>(1000 тестов)</t>
    </r>
  </si>
  <si>
    <t xml:space="preserve">Гематологический   анализатор  ShweLab – Alfa Standart   </t>
  </si>
  <si>
    <t xml:space="preserve">Реагенты на гематологический   анализатор 5 дифф    XN-  550   </t>
  </si>
  <si>
    <t xml:space="preserve">Реагенты на имуноферментный анализатор модель 680-БИОРАД ИФА      </t>
  </si>
  <si>
    <t xml:space="preserve">Набор реагентов для выявления антител класса Ig М к возбудителям сифилиса иммуноферментным методом (1 упаковка на 96 исследований). Состав: Набор содержит все необходимые для проведения анализа реагенты, кроме дистиллированной воды:
- планшет разборный с иммобилизованными моноклональными антителами к IgM человека – 1 шт.;
- положительный контрольный образец, инактивированный (К+) – 1 фл.;
- отрицательный контрольный образец, инактивированный (К–) – 1 фл.;
- конъюгат – 1 фл. или 2 фл.;
- раствор для предварительного разведения (РПР) – 1 фл., 3,0 мл;
- раствор для разведения сывороток и конъюгата (РСК) – 2 фл. по 13,0 мл;
- 25-кратный концентрат фосфатно-солевого буферного раствора с твином (ФСБ-Т×25) – 1 фл., 28,0 мл;
- субстратный буферный раствор (СБР) – 1 фл., 13,0 мл;
- тетраметилбензидин (ТМБ), концентрат – 1 фл., 1,5 мл;
- стоп-реагент – 1 фл., 12,0 мл; Оптическая плотность в лунках с положительным контрольным образцом, ед. опт. плотн., не менее: ОПсрК- + 0,2.
Оптическая плотность в лунках с отрицательным контрольным образцом, ед. опт. плотн., не более: 0,20.
Оптическая плотность в лунках с контролем конъюгата, ед.опт.пл., не более: 0,20.
Специфическая активность: 
чувствительность на сыворотках стандартной панели предприятия (СПП+), содержащих антитела к возбудителям сифилиса, % - 100;
специфичность на сыворотках стандартной панели предприятия (СПП-), не содержащих антитела к возбудителям сифилиса,, % - 100.
</t>
  </si>
  <si>
    <t xml:space="preserve">Набор реагентов для иммуноферментного выявления антител класса IgG к возбудителям сифилиса (антипаллидум–IgG) (комплект 2) (1 упаковка на 96 исследований), - отрицательный контрольный образец, инактивированный (К–) – 1 фл.;
- конъюгат – 1 фл. или 2 фл.;
- раствор для предварительного разведения (РПР) – 1 фл., 3,0 мл;
- раствор для разведения сывороток и конъюгата (РСК) – 2 фл. по 13,0 мл;
- 25-кратный концентрат фосфатно-солевого буферного раствора с твином (ФСБ-Т×25) – 1 фл., 28,0 мл;
- субстратный буферный раствор (СБР) – 1 фл., 13,0 мл;
- тетраметилбензидин (ТМБ), концентрат – 1 фл., 1,5 мл;
- стоп-реагент – 1 фл., 12,0 мл; Оптическая плотность в лунках с положительным контрольным образцом, ед. опт. плотн., не менее: ОПсрК- + 0,2.
Оптическая плотность в лунках с отрицательным контрольным образцом, ед. опт. плотн., не более: 0,20.
Оптическая плотность в лунках с контролем конъюгата, ед.опт.пл., не более: 0,20.
Специфическая активность: 
чувствительность на сыворотках стандартной панели предприятия (СПП+), содержащих антитела к возбудителям сифилиса, % - 100;
специфичность на сыворотках стандартной панели предприятия (СПП-), не содержащих антитела к возбудителям сифилиса, % - 100.
</t>
  </si>
  <si>
    <t xml:space="preserve">Раствор чистящий  1*50 мл Раствор чистящий применяется для промывки игл автоматических анализаторов исследования системы гемостаза. Состав: натрий хлорноватистокислый 1,0%. Стабильность после вскрытия (закрытый флакон): при температуре от 2 до 8 ° C – 1 месяц. Фасовка: 1х50 мл.  </t>
  </si>
  <si>
    <t>Реакционные кюветы, уп(3 x 1000 шт). Применяется для: Sysmex CS 2000i; Sysmex CS 2100i (cap piercing); Sysmex CS-5100; Sysmex CS-1600; Sysmex CS-2500. Материал: Полистирол; Габариты упаковки: 30х17х17 см</t>
  </si>
  <si>
    <t xml:space="preserve">Набор реагентов для определения ДНК Chlamydia trachomatis методом полимеразной цепной реакции в режиме реального времени. Характеристика набора: В основе используемого метода регистрации лежит измерение уровня флуоресценции в процессе амплификации ДНК в каждом цикле ПЦР, интенсивность которой определяется исходным количеством ДНК в образце. Количество определений: 96 определений, включая контроли; Объем вносимого в РС образца: 50 мкл. Чувствительность (выявление 100 копий ДНК в пяти образцах): 100 %. Специфичность: по стандартной панели предприятия отрицательных ДНК-экстрактов — 100 %. Длительность анализа: 70 мин. Регистрация и оценка результатов: протокол проведения реакции амплификации: 1 стадия: 50°С – 2 мин; 2 стадия: 95°С – 2 мин; 3 стадия: 50 циклов (94°С – 10 сек, 60°С – 20 сек). Измерение флуоресценции проводить при 60°С. Гибридизационно-флуоресцентная детекция продуктов ПЦР в реальном времени, каналы детекции «FAM», «ROX». Определение Сt возбудителя, Сt ВКО, вычисление (Сt ВКО)ср, сравнение по заданным критериям. </t>
  </si>
  <si>
    <t xml:space="preserve">Плечевая пластина проксимальная латеральная  Используется с фиксирующими винтами 3,5 мм, кортикальными винтами 3,5 мм 
</t>
  </si>
  <si>
    <t>Винт блокирующий 3.5х16 мм, 18 мм, 20 мм, 22 мм, 24 мм, 26 мм, 28 мм, 30 мм, 40 мм, 45 мм, 50 мм, 55 мм, 60 мм.</t>
  </si>
  <si>
    <t>Контур дыхательный 1,6м</t>
  </si>
  <si>
    <t xml:space="preserve">Артериальные канюли </t>
  </si>
  <si>
    <t>Коронарный проводник прямой 180 см.</t>
  </si>
  <si>
    <t>Коронарный проводник для острых окклюзий</t>
  </si>
  <si>
    <t xml:space="preserve">Бельё для ангиографии </t>
  </si>
  <si>
    <t>Бельё операционное для ангиографии</t>
  </si>
  <si>
    <t>Коллагеновая, стерильная твердая мозговая оболочка.  Размер 5 см x 5 см</t>
  </si>
  <si>
    <t>Коллагеновая, стерильная твердая мозговая оболочка.
Размер 2,5 см x 10 см</t>
  </si>
  <si>
    <t xml:space="preserve">Раствор модифицированного гематоксилина Майера для контрастирующего окрашивания тканевого и цитологического материала  250 тестов </t>
  </si>
  <si>
    <t>Раствор модифицированного гематоксилина Майера для контрастирующего окрашивания тканевого и цитологического материала. Выпускается в виде шприц-дозатора обьемом 30 мл. Флаконы с реагентами имеют заводскую маркировку с 2D-баркодами, кнопку для регистрации в системе автоматического иммуностейнера серии BenchMark. Раствор поставляется в жидком виде, предназначен для работы в автоматическом режиме на иммуностейнере серии BenchMark, на 250 тестов</t>
  </si>
  <si>
    <t>Раствор для мультимерной -технологии  специфического и чувствительного обнаружения первичных мышиных и кроличьих антител система визуализации</t>
  </si>
  <si>
    <t xml:space="preserve">Контур на СРАР с банкой </t>
  </si>
  <si>
    <t xml:space="preserve">Датчик SpO2 для монитора пациента Drager Gamma из ткани , одноразовый клеящийся для младенцев новорожденных, совместим с аппаратом Nellcor Oximax </t>
  </si>
  <si>
    <t>Набор реагентов для выявления антител класса IgM к возбудителям сифилиса</t>
  </si>
  <si>
    <t xml:space="preserve"> Набор реагентов для выявления антител класса IgG к возбудителям сифилиса </t>
  </si>
  <si>
    <t>Раствор чистящий   1*50 мл</t>
  </si>
  <si>
    <t>Набор реагентов для определения АЧТВ 10 x 2 мл (400 тестов)</t>
  </si>
  <si>
    <t xml:space="preserve">Набор для определения D-димера ( 1 набор 300 - большой) </t>
  </si>
  <si>
    <t>ТЕСТ-ПОЛОСКИ для определения глюкозы в крови.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</si>
</sst>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 _₽_-;\-* #,##0.00\ _₽_-;_-* &quot;-&quot;??\ _₽_-;_-@_-"/>
    <numFmt numFmtId="165" formatCode="_-* #,##0.00_р_._-;\-* #,##0.00_р_._-;_-* &quot;-&quot;??_р_._-;_-@_-"/>
    <numFmt numFmtId="166" formatCode="[$€-2]\ #,##0"/>
    <numFmt numFmtId="167" formatCode="#,##0_р_."/>
    <numFmt numFmtId="168" formatCode="[$$-409]#,##0.00;[Red][$$-409]#,##0.00"/>
  </numFmts>
  <fonts count="46">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sz val="12"/>
      <color theme="1"/>
      <name val="Times New Roman"/>
      <family val="1"/>
      <charset val="204"/>
    </font>
    <font>
      <sz val="11"/>
      <color indexed="8"/>
      <name val="Calibri"/>
      <family val="2"/>
      <charset val="204"/>
    </font>
    <font>
      <sz val="12"/>
      <color theme="1"/>
      <name val="Calibri"/>
      <family val="2"/>
      <charset val="204"/>
      <scheme val="minor"/>
    </font>
    <font>
      <sz val="16"/>
      <color theme="1"/>
      <name val="Times New Roman"/>
      <family val="1"/>
      <charset val="204"/>
    </font>
    <font>
      <sz val="16"/>
      <color theme="1"/>
      <name val="Calibri"/>
      <family val="2"/>
      <charset val="204"/>
      <scheme val="minor"/>
    </font>
    <font>
      <sz val="14"/>
      <color theme="1"/>
      <name val="Times New Roman"/>
      <family val="1"/>
      <charset val="204"/>
    </font>
    <font>
      <sz val="14"/>
      <name val="Times New Roman"/>
      <family val="1"/>
      <charset val="204"/>
    </font>
    <font>
      <sz val="18"/>
      <color theme="1"/>
      <name val="Calibri"/>
      <family val="2"/>
      <charset val="204"/>
      <scheme val="minor"/>
    </font>
    <font>
      <sz val="11"/>
      <color theme="1"/>
      <name val="Calibri"/>
      <family val="2"/>
      <charset val="204"/>
    </font>
    <font>
      <b/>
      <sz val="14"/>
      <color theme="1"/>
      <name val="Times New Roman"/>
      <family val="1"/>
      <charset val="204"/>
    </font>
    <font>
      <b/>
      <sz val="14"/>
      <name val="Times New Roman"/>
      <family val="1"/>
      <charset val="204"/>
    </font>
    <font>
      <b/>
      <sz val="16"/>
      <color theme="1"/>
      <name val="Times New Roman"/>
      <family val="1"/>
      <charset val="204"/>
    </font>
    <font>
      <b/>
      <sz val="16"/>
      <color indexed="8"/>
      <name val="Times New Roman"/>
      <family val="1"/>
      <charset val="204"/>
    </font>
    <font>
      <sz val="14"/>
      <color theme="1"/>
      <name val="Calibri"/>
      <family val="2"/>
      <charset val="204"/>
      <scheme val="minor"/>
    </font>
    <font>
      <b/>
      <sz val="14"/>
      <color theme="1"/>
      <name val="Calibri"/>
      <family val="2"/>
      <charset val="204"/>
      <scheme val="minor"/>
    </font>
    <font>
      <b/>
      <sz val="16"/>
      <name val="Times New Roman"/>
      <family val="1"/>
      <charset val="204"/>
    </font>
    <font>
      <sz val="8"/>
      <name val="Arial"/>
      <family val="2"/>
    </font>
    <font>
      <sz val="10"/>
      <name val="Arial"/>
      <family val="2"/>
      <charset val="204"/>
    </font>
    <font>
      <sz val="11"/>
      <color theme="1"/>
      <name val="Calibri"/>
      <family val="3"/>
      <charset val="129"/>
      <scheme val="minor"/>
    </font>
    <font>
      <sz val="10"/>
      <name val="MS Sans Serif"/>
      <family val="2"/>
      <charset val="204"/>
    </font>
    <font>
      <sz val="18"/>
      <color theme="1"/>
      <name val="Times New Roman"/>
      <family val="1"/>
      <charset val="204"/>
    </font>
    <font>
      <sz val="11"/>
      <color theme="1"/>
      <name val="Calibri"/>
      <family val="2"/>
      <scheme val="minor"/>
    </font>
    <font>
      <sz val="11"/>
      <color rgb="FF000000"/>
      <name val="Calibri"/>
      <family val="2"/>
      <charset val="162"/>
    </font>
    <font>
      <b/>
      <sz val="16"/>
      <color theme="1"/>
      <name val="Calibri"/>
      <family val="2"/>
      <charset val="204"/>
      <scheme val="minor"/>
    </font>
    <font>
      <b/>
      <sz val="18"/>
      <color theme="1"/>
      <name val="Times New Roman"/>
      <family val="1"/>
      <charset val="204"/>
    </font>
    <font>
      <b/>
      <sz val="18"/>
      <name val="Times New Roman"/>
      <family val="1"/>
      <charset val="204"/>
    </font>
    <font>
      <b/>
      <sz val="18"/>
      <color indexed="8"/>
      <name val="Times New Roman"/>
      <family val="1"/>
      <charset val="204"/>
    </font>
    <font>
      <sz val="18"/>
      <name val="Times New Roman"/>
      <family val="1"/>
      <charset val="204"/>
    </font>
    <font>
      <sz val="18"/>
      <color rgb="FF000000"/>
      <name val="Times New Roman"/>
      <family val="1"/>
      <charset val="204"/>
    </font>
    <font>
      <sz val="18"/>
      <color indexed="8"/>
      <name val="Times New Roman"/>
      <family val="1"/>
      <charset val="204"/>
    </font>
    <font>
      <sz val="18"/>
      <color theme="1"/>
      <name val="Cambria"/>
      <family val="1"/>
      <charset val="204"/>
      <scheme val="major"/>
    </font>
    <font>
      <b/>
      <sz val="18"/>
      <color rgb="FF000000"/>
      <name val="Times New Roman"/>
      <family val="1"/>
      <charset val="204"/>
    </font>
    <font>
      <b/>
      <sz val="18"/>
      <color theme="1"/>
      <name val="Calibri"/>
      <family val="2"/>
      <charset val="204"/>
      <scheme val="minor"/>
    </font>
    <font>
      <sz val="18"/>
      <name val="Times New Roman"/>
      <family val="1"/>
    </font>
    <font>
      <sz val="18"/>
      <color rgb="FF000000"/>
      <name val="Times New Roman"/>
      <family val="2"/>
    </font>
    <font>
      <sz val="18"/>
      <color rgb="FF333333"/>
      <name val="Times New Roman"/>
      <family val="1"/>
      <charset val="204"/>
    </font>
    <font>
      <sz val="18"/>
      <color rgb="FFFF0000"/>
      <name val="Times New Roman"/>
      <family val="1"/>
      <charset val="204"/>
    </font>
    <font>
      <b/>
      <sz val="18"/>
      <color rgb="FF333333"/>
      <name val="Times New Roman"/>
      <family val="1"/>
      <charset val="204"/>
    </font>
    <font>
      <sz val="12"/>
      <name val="宋体"/>
      <family val="3"/>
      <charset val="134"/>
    </font>
    <font>
      <sz val="18"/>
      <color rgb="FF000000"/>
      <name val="Arial Narrow"/>
      <family val="2"/>
      <charset val="204"/>
    </font>
    <font>
      <sz val="18"/>
      <color rgb="FF333333"/>
      <name val="Arial"/>
      <family val="2"/>
      <charset val="204"/>
    </font>
    <font>
      <i/>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theme="0"/>
      </left>
      <right style="thin">
        <color indexed="64"/>
      </right>
      <top style="thin">
        <color indexed="64"/>
      </top>
      <bottom style="thin">
        <color indexed="64"/>
      </bottom>
      <diagonal/>
    </border>
    <border>
      <left/>
      <right/>
      <top style="thin">
        <color indexed="64"/>
      </top>
      <bottom style="medium">
        <color rgb="FF898477"/>
      </bottom>
      <diagonal/>
    </border>
    <border>
      <left/>
      <right style="thin">
        <color indexed="64"/>
      </right>
      <top style="thin">
        <color indexed="64"/>
      </top>
      <bottom style="medium">
        <color rgb="FF898477"/>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auto="1"/>
      </top>
      <bottom/>
      <diagonal/>
    </border>
    <border>
      <left style="thin">
        <color auto="1"/>
      </left>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bottom style="thin">
        <color auto="1"/>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23">
    <xf numFmtId="0" fontId="0" fillId="0" borderId="0"/>
    <xf numFmtId="164" fontId="1"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0" fontId="2" fillId="0" borderId="0"/>
    <xf numFmtId="0" fontId="5" fillId="0" borderId="0"/>
    <xf numFmtId="0" fontId="12" fillId="0" borderId="0"/>
    <xf numFmtId="0" fontId="2" fillId="0" borderId="0"/>
    <xf numFmtId="0" fontId="20" fillId="0" borderId="0"/>
    <xf numFmtId="0" fontId="20" fillId="0" borderId="0"/>
    <xf numFmtId="0" fontId="1" fillId="0" borderId="0"/>
    <xf numFmtId="0" fontId="21" fillId="0" borderId="0"/>
    <xf numFmtId="0" fontId="21" fillId="0" borderId="0"/>
    <xf numFmtId="0" fontId="22" fillId="0" borderId="0">
      <alignment vertical="center"/>
    </xf>
    <xf numFmtId="0" fontId="2" fillId="0" borderId="0"/>
    <xf numFmtId="0" fontId="2" fillId="0" borderId="0"/>
    <xf numFmtId="0" fontId="23" fillId="0" borderId="0"/>
    <xf numFmtId="0" fontId="25" fillId="0" borderId="0"/>
    <xf numFmtId="0" fontId="26" fillId="0" borderId="0"/>
    <xf numFmtId="168" fontId="42" fillId="0" borderId="0"/>
    <xf numFmtId="168" fontId="42" fillId="0" borderId="0"/>
    <xf numFmtId="0" fontId="42" fillId="0" borderId="0"/>
  </cellStyleXfs>
  <cellXfs count="398">
    <xf numFmtId="0" fontId="0" fillId="0" borderId="0" xfId="0"/>
    <xf numFmtId="0" fontId="4" fillId="2" borderId="0" xfId="0" applyFont="1" applyFill="1" applyBorder="1" applyAlignment="1">
      <alignment vertical="top" wrapText="1"/>
    </xf>
    <xf numFmtId="0" fontId="4" fillId="0" borderId="0" xfId="0" applyFont="1" applyBorder="1" applyAlignment="1">
      <alignment horizontal="center" vertical="top"/>
    </xf>
    <xf numFmtId="0" fontId="6" fillId="0" borderId="0" xfId="0" applyFont="1" applyFill="1" applyAlignment="1">
      <alignment horizontal="left" vertical="top"/>
    </xf>
    <xf numFmtId="0" fontId="6" fillId="2" borderId="0" xfId="0" applyFont="1" applyFill="1" applyAlignment="1">
      <alignment horizontal="left" vertical="top"/>
    </xf>
    <xf numFmtId="0" fontId="14" fillId="2" borderId="0" xfId="2" applyFont="1" applyFill="1" applyBorder="1" applyAlignment="1">
      <alignment horizontal="left" vertical="top" wrapText="1"/>
    </xf>
    <xf numFmtId="0" fontId="17" fillId="2" borderId="0" xfId="0" applyFont="1" applyFill="1" applyAlignment="1">
      <alignment horizontal="center" vertical="top"/>
    </xf>
    <xf numFmtId="0" fontId="10" fillId="2" borderId="0" xfId="2" applyFont="1" applyFill="1" applyAlignment="1">
      <alignment horizontal="left" vertical="top" wrapText="1"/>
    </xf>
    <xf numFmtId="0" fontId="14" fillId="2" borderId="0" xfId="2" applyFont="1" applyFill="1" applyBorder="1" applyAlignment="1">
      <alignment horizontal="center" vertical="top" wrapText="1"/>
    </xf>
    <xf numFmtId="0" fontId="9" fillId="2" borderId="0" xfId="0" applyFont="1" applyFill="1" applyAlignment="1">
      <alignment horizontal="left" vertical="top"/>
    </xf>
    <xf numFmtId="0" fontId="7" fillId="2" borderId="0" xfId="0" applyFont="1" applyFill="1" applyAlignment="1">
      <alignment horizontal="left" vertical="top"/>
    </xf>
    <xf numFmtId="0" fontId="10" fillId="2" borderId="0" xfId="2" applyFont="1" applyFill="1" applyAlignment="1">
      <alignment horizontal="center" vertical="top" wrapText="1"/>
    </xf>
    <xf numFmtId="165" fontId="14" fillId="2" borderId="0" xfId="1" applyNumberFormat="1" applyFont="1" applyFill="1" applyBorder="1" applyAlignment="1">
      <alignment horizontal="center" vertical="top" wrapText="1"/>
    </xf>
    <xf numFmtId="0" fontId="6" fillId="0" borderId="2" xfId="0" applyFont="1" applyFill="1" applyBorder="1" applyAlignment="1">
      <alignment horizontal="left" vertical="top"/>
    </xf>
    <xf numFmtId="0" fontId="13" fillId="0" borderId="0" xfId="0" applyFont="1" applyFill="1" applyAlignment="1">
      <alignment horizontal="left" vertical="top"/>
    </xf>
    <xf numFmtId="0" fontId="18" fillId="0" borderId="2" xfId="0" applyFont="1" applyFill="1" applyBorder="1" applyAlignment="1">
      <alignment horizontal="left" vertical="center"/>
    </xf>
    <xf numFmtId="0" fontId="18" fillId="0" borderId="0" xfId="0" applyFont="1" applyFill="1" applyAlignment="1">
      <alignment horizontal="left" vertical="center"/>
    </xf>
    <xf numFmtId="0" fontId="18" fillId="0" borderId="0" xfId="0" applyFont="1" applyFill="1" applyAlignment="1">
      <alignment horizontal="left" vertical="top"/>
    </xf>
    <xf numFmtId="0" fontId="6" fillId="0" borderId="0" xfId="0" applyFont="1" applyFill="1" applyBorder="1" applyAlignment="1">
      <alignment horizontal="left" vertical="top"/>
    </xf>
    <xf numFmtId="0" fontId="18" fillId="0" borderId="0" xfId="0" applyFont="1" applyFill="1" applyBorder="1" applyAlignment="1">
      <alignment horizontal="left" vertical="center"/>
    </xf>
    <xf numFmtId="0" fontId="6" fillId="0" borderId="9" xfId="0" applyFont="1" applyFill="1" applyBorder="1" applyAlignment="1">
      <alignment horizontal="left" vertical="top"/>
    </xf>
    <xf numFmtId="0" fontId="6" fillId="2" borderId="0" xfId="0" applyFont="1" applyFill="1" applyAlignment="1">
      <alignment horizontal="center" vertical="top"/>
    </xf>
    <xf numFmtId="0" fontId="9" fillId="0" borderId="0" xfId="0" applyFont="1" applyFill="1" applyAlignment="1">
      <alignment horizontal="left" vertical="top"/>
    </xf>
    <xf numFmtId="0" fontId="17" fillId="2" borderId="0" xfId="0" applyFont="1" applyFill="1" applyAlignment="1">
      <alignment horizontal="center" vertical="top" wrapText="1"/>
    </xf>
    <xf numFmtId="165" fontId="18" fillId="2" borderId="0" xfId="1" applyNumberFormat="1" applyFont="1" applyFill="1" applyAlignment="1">
      <alignment horizontal="center" vertical="top"/>
    </xf>
    <xf numFmtId="0" fontId="4" fillId="2" borderId="0" xfId="0" applyFont="1" applyFill="1" applyBorder="1" applyAlignment="1">
      <alignment horizontal="left" vertical="top" wrapText="1"/>
    </xf>
    <xf numFmtId="0" fontId="4" fillId="2" borderId="0" xfId="0" applyFont="1" applyFill="1" applyBorder="1" applyAlignment="1">
      <alignment horizontal="center" vertical="top" wrapText="1"/>
    </xf>
    <xf numFmtId="0" fontId="6" fillId="0" borderId="21" xfId="0" applyFont="1" applyFill="1" applyBorder="1" applyAlignment="1">
      <alignment horizontal="left" vertical="top"/>
    </xf>
    <xf numFmtId="0" fontId="3" fillId="2" borderId="0" xfId="0" applyFont="1" applyFill="1" applyBorder="1" applyAlignment="1">
      <alignment horizontal="center" vertical="top"/>
    </xf>
    <xf numFmtId="0" fontId="24" fillId="2" borderId="19" xfId="0" applyFont="1" applyFill="1" applyBorder="1" applyAlignment="1">
      <alignment horizontal="left" vertical="center" wrapText="1"/>
    </xf>
    <xf numFmtId="0" fontId="32" fillId="2" borderId="19" xfId="0" applyFont="1" applyFill="1" applyBorder="1" applyAlignment="1">
      <alignment horizontal="left" vertical="center" wrapText="1"/>
    </xf>
    <xf numFmtId="0" fontId="29" fillId="3" borderId="2" xfId="2" applyFont="1" applyFill="1" applyBorder="1" applyAlignment="1">
      <alignment horizontal="center" vertical="top" wrapText="1"/>
    </xf>
    <xf numFmtId="0" fontId="24" fillId="0" borderId="24" xfId="0" applyFont="1" applyBorder="1" applyAlignment="1">
      <alignment horizontal="left" vertical="center" wrapText="1"/>
    </xf>
    <xf numFmtId="0" fontId="24" fillId="0" borderId="20" xfId="0" applyFont="1" applyBorder="1" applyAlignment="1">
      <alignment horizontal="left" vertical="center" wrapText="1"/>
    </xf>
    <xf numFmtId="0" fontId="24" fillId="2" borderId="2" xfId="0" applyFont="1" applyFill="1" applyBorder="1" applyAlignment="1">
      <alignment horizontal="left" vertical="center" wrapText="1"/>
    </xf>
    <xf numFmtId="0" fontId="31" fillId="3" borderId="2" xfId="2" applyFont="1" applyFill="1" applyBorder="1" applyAlignment="1">
      <alignment horizontal="center" vertical="top" wrapText="1"/>
    </xf>
    <xf numFmtId="0" fontId="32" fillId="2" borderId="24" xfId="0" applyFont="1" applyFill="1" applyBorder="1" applyAlignment="1">
      <alignment horizontal="left" vertical="center" wrapText="1"/>
    </xf>
    <xf numFmtId="0" fontId="31" fillId="2" borderId="9" xfId="2" applyFont="1" applyFill="1" applyBorder="1" applyAlignment="1">
      <alignment horizontal="center" vertical="center" wrapText="1"/>
    </xf>
    <xf numFmtId="0" fontId="39" fillId="2" borderId="19" xfId="0" applyFont="1" applyFill="1" applyBorder="1" applyAlignment="1">
      <alignment horizontal="left" vertical="center" wrapText="1"/>
    </xf>
    <xf numFmtId="0" fontId="32" fillId="2" borderId="19" xfId="19" applyFont="1" applyFill="1" applyBorder="1" applyAlignment="1">
      <alignment horizontal="left" vertical="center" wrapText="1"/>
    </xf>
    <xf numFmtId="0" fontId="31" fillId="2" borderId="24" xfId="2" applyFont="1" applyFill="1" applyBorder="1" applyAlignment="1">
      <alignment horizontal="center" vertical="center" wrapText="1"/>
    </xf>
    <xf numFmtId="0" fontId="36" fillId="3" borderId="9" xfId="0" applyFont="1" applyFill="1" applyBorder="1" applyAlignment="1">
      <alignment horizontal="center" vertical="center"/>
    </xf>
    <xf numFmtId="0" fontId="29" fillId="3" borderId="9" xfId="0" applyFont="1" applyFill="1" applyBorder="1" applyAlignment="1">
      <alignment horizontal="left" vertical="center" wrapText="1"/>
    </xf>
    <xf numFmtId="0" fontId="35" fillId="3" borderId="9" xfId="0" applyFont="1" applyFill="1" applyBorder="1" applyAlignment="1">
      <alignment vertical="center" wrapText="1"/>
    </xf>
    <xf numFmtId="0" fontId="36" fillId="3" borderId="9" xfId="0" applyFont="1" applyFill="1" applyBorder="1" applyAlignment="1">
      <alignment horizontal="center" vertical="center" wrapText="1"/>
    </xf>
    <xf numFmtId="0" fontId="30" fillId="3" borderId="9" xfId="2" applyNumberFormat="1" applyFont="1" applyFill="1" applyBorder="1" applyAlignment="1">
      <alignment horizontal="center" vertical="center" wrapText="1"/>
    </xf>
    <xf numFmtId="168" fontId="31" fillId="2" borderId="24" xfId="20" applyFont="1" applyFill="1" applyBorder="1" applyAlignment="1">
      <alignment horizontal="left" vertical="center" wrapText="1"/>
    </xf>
    <xf numFmtId="0" fontId="14" fillId="2" borderId="0" xfId="2" applyFont="1" applyFill="1" applyBorder="1" applyAlignment="1">
      <alignment horizontal="center" vertical="top" wrapText="1"/>
    </xf>
    <xf numFmtId="0" fontId="6" fillId="0" borderId="0" xfId="0" applyFont="1" applyFill="1" applyAlignment="1">
      <alignment horizontal="center" vertical="top"/>
    </xf>
    <xf numFmtId="0" fontId="6" fillId="3" borderId="0" xfId="0" applyFont="1" applyFill="1" applyAlignment="1">
      <alignment horizontal="left" vertical="top"/>
    </xf>
    <xf numFmtId="0" fontId="24" fillId="3" borderId="24" xfId="0" applyFont="1" applyFill="1" applyBorder="1" applyAlignment="1">
      <alignment horizontal="center" vertical="center"/>
    </xf>
    <xf numFmtId="0" fontId="24" fillId="2" borderId="24" xfId="0" applyFont="1" applyFill="1" applyBorder="1" applyAlignment="1">
      <alignment horizontal="left" vertical="center" wrapText="1"/>
    </xf>
    <xf numFmtId="0" fontId="30" fillId="3" borderId="6" xfId="2" applyFont="1" applyFill="1" applyBorder="1" applyAlignment="1">
      <alignment horizontal="center" vertical="center" wrapText="1"/>
    </xf>
    <xf numFmtId="0" fontId="35" fillId="3" borderId="35" xfId="0" applyFont="1" applyFill="1" applyBorder="1" applyAlignment="1">
      <alignment horizontal="left" vertical="center" wrapText="1"/>
    </xf>
    <xf numFmtId="0" fontId="35" fillId="3" borderId="33" xfId="0" applyFont="1" applyFill="1" applyBorder="1" applyAlignment="1">
      <alignment horizontal="left" vertical="center" wrapText="1"/>
    </xf>
    <xf numFmtId="0" fontId="35" fillId="3" borderId="34" xfId="0" applyFont="1" applyFill="1" applyBorder="1" applyAlignment="1">
      <alignment horizontal="left" vertical="center" wrapText="1"/>
    </xf>
    <xf numFmtId="0" fontId="31" fillId="3" borderId="2" xfId="2" applyFont="1" applyFill="1" applyBorder="1" applyAlignment="1">
      <alignment horizontal="left" vertical="top" wrapText="1"/>
    </xf>
    <xf numFmtId="0" fontId="29" fillId="3" borderId="24" xfId="0" applyFont="1" applyFill="1" applyBorder="1" applyAlignment="1">
      <alignment horizontal="left" vertical="center" wrapText="1"/>
    </xf>
    <xf numFmtId="0" fontId="7" fillId="2" borderId="0" xfId="0" applyFont="1" applyFill="1" applyBorder="1" applyAlignment="1">
      <alignment horizontal="center" vertical="top"/>
    </xf>
    <xf numFmtId="0" fontId="7" fillId="2" borderId="0" xfId="0" applyFont="1" applyFill="1" applyBorder="1" applyAlignment="1">
      <alignment horizontal="center" vertical="top" wrapText="1"/>
    </xf>
    <xf numFmtId="0" fontId="15" fillId="0" borderId="0" xfId="0" applyFont="1" applyFill="1" applyAlignment="1">
      <alignment horizontal="left" vertical="top"/>
    </xf>
    <xf numFmtId="0" fontId="27" fillId="2" borderId="0" xfId="0" applyFont="1" applyFill="1" applyAlignment="1">
      <alignment horizontal="center" vertical="top" wrapText="1"/>
    </xf>
    <xf numFmtId="0" fontId="16" fillId="2" borderId="0" xfId="2" applyNumberFormat="1" applyFont="1" applyFill="1" applyBorder="1" applyAlignment="1">
      <alignment horizontal="center" vertical="top" wrapText="1"/>
    </xf>
    <xf numFmtId="4" fontId="16" fillId="2" borderId="0" xfId="2" applyNumberFormat="1" applyFont="1" applyFill="1" applyBorder="1" applyAlignment="1">
      <alignment horizontal="center" vertical="top" wrapText="1"/>
    </xf>
    <xf numFmtId="165" fontId="27" fillId="2" borderId="0" xfId="1" applyNumberFormat="1" applyFont="1" applyFill="1" applyBorder="1" applyAlignment="1">
      <alignment horizontal="center" vertical="top"/>
    </xf>
    <xf numFmtId="0" fontId="7" fillId="0" borderId="0" xfId="0" applyFont="1" applyFill="1" applyAlignment="1">
      <alignment horizontal="left" vertical="top"/>
    </xf>
    <xf numFmtId="0" fontId="8" fillId="2" borderId="0" xfId="0" applyFont="1" applyFill="1" applyAlignment="1">
      <alignment horizontal="center" vertical="top" wrapText="1"/>
    </xf>
    <xf numFmtId="165" fontId="27" fillId="2" borderId="0" xfId="1" applyNumberFormat="1" applyFont="1" applyFill="1" applyAlignment="1">
      <alignment horizontal="center" vertical="top"/>
    </xf>
    <xf numFmtId="0" fontId="32" fillId="0" borderId="0" xfId="0" applyFont="1" applyAlignment="1">
      <alignment wrapText="1"/>
    </xf>
    <xf numFmtId="0" fontId="44" fillId="0" borderId="0" xfId="0" applyFont="1" applyAlignment="1">
      <alignment wrapText="1"/>
    </xf>
    <xf numFmtId="0" fontId="11" fillId="0" borderId="0" xfId="0" applyFont="1" applyAlignment="1">
      <alignment horizontal="left" wrapText="1" indent="1"/>
    </xf>
    <xf numFmtId="0" fontId="44" fillId="0" borderId="0" xfId="0" applyFont="1" applyAlignment="1">
      <alignment horizontal="left" wrapText="1" indent="1"/>
    </xf>
    <xf numFmtId="0" fontId="29" fillId="2" borderId="2" xfId="2" applyFont="1" applyFill="1" applyBorder="1" applyAlignment="1">
      <alignment horizontal="center" vertical="center" wrapText="1"/>
    </xf>
    <xf numFmtId="0" fontId="28" fillId="3" borderId="24" xfId="0" applyFont="1" applyFill="1" applyBorder="1" applyAlignment="1">
      <alignment horizontal="center" vertical="center"/>
    </xf>
    <xf numFmtId="0" fontId="31" fillId="2" borderId="19" xfId="2" applyFont="1" applyFill="1" applyBorder="1" applyAlignment="1">
      <alignment horizontal="center" vertical="center" wrapText="1"/>
    </xf>
    <xf numFmtId="0" fontId="31" fillId="2" borderId="2" xfId="2" applyFont="1" applyFill="1" applyBorder="1" applyAlignment="1">
      <alignment horizontal="center" vertical="center" wrapText="1"/>
    </xf>
    <xf numFmtId="0" fontId="24" fillId="2" borderId="9" xfId="0" applyFont="1" applyFill="1" applyBorder="1" applyAlignment="1">
      <alignment horizontal="center" vertical="center"/>
    </xf>
    <xf numFmtId="0" fontId="29" fillId="3" borderId="2" xfId="2" applyFont="1" applyFill="1" applyBorder="1" applyAlignment="1">
      <alignment horizontal="center" vertical="center" wrapText="1"/>
    </xf>
    <xf numFmtId="0" fontId="29" fillId="3" borderId="9" xfId="2" applyFont="1" applyFill="1" applyBorder="1" applyAlignment="1">
      <alignment horizontal="center" vertical="center" wrapText="1"/>
    </xf>
    <xf numFmtId="0" fontId="31" fillId="3" borderId="24" xfId="2" applyFont="1" applyFill="1" applyBorder="1" applyAlignment="1">
      <alignment horizontal="center" vertical="center" wrapText="1"/>
    </xf>
    <xf numFmtId="0" fontId="33" fillId="2" borderId="24" xfId="2" applyFont="1" applyFill="1" applyBorder="1" applyAlignment="1">
      <alignment horizontal="center" vertical="center" wrapText="1"/>
    </xf>
    <xf numFmtId="0" fontId="24" fillId="2" borderId="24" xfId="0" applyFont="1" applyFill="1" applyBorder="1" applyAlignment="1">
      <alignment horizontal="center" vertical="center"/>
    </xf>
    <xf numFmtId="0" fontId="31" fillId="2" borderId="6" xfId="2" applyFont="1" applyFill="1" applyBorder="1" applyAlignment="1">
      <alignment horizontal="center" vertical="center" wrapText="1"/>
    </xf>
    <xf numFmtId="0" fontId="31" fillId="2" borderId="31" xfId="2" applyFont="1" applyFill="1" applyBorder="1" applyAlignment="1">
      <alignment horizontal="center" vertical="center" wrapText="1"/>
    </xf>
    <xf numFmtId="0" fontId="31" fillId="3" borderId="2" xfId="2" applyFont="1" applyFill="1" applyBorder="1" applyAlignment="1">
      <alignment horizontal="center" vertical="center" wrapText="1"/>
    </xf>
    <xf numFmtId="0" fontId="33" fillId="3" borderId="6" xfId="2" applyFont="1" applyFill="1" applyBorder="1" applyAlignment="1">
      <alignment horizontal="center" vertical="center" wrapText="1"/>
    </xf>
    <xf numFmtId="0" fontId="33" fillId="2" borderId="6" xfId="2" applyFont="1" applyFill="1" applyBorder="1" applyAlignment="1">
      <alignment horizontal="center" vertical="center" wrapText="1"/>
    </xf>
    <xf numFmtId="0" fontId="33" fillId="3" borderId="24" xfId="2" applyFont="1" applyFill="1" applyBorder="1" applyAlignment="1">
      <alignment vertical="center" wrapText="1"/>
    </xf>
    <xf numFmtId="0" fontId="33" fillId="3" borderId="24" xfId="2" applyFont="1" applyFill="1" applyBorder="1" applyAlignment="1">
      <alignment horizontal="center" vertical="center" wrapText="1"/>
    </xf>
    <xf numFmtId="0" fontId="33" fillId="3" borderId="3" xfId="2" applyFont="1" applyFill="1" applyBorder="1" applyAlignment="1">
      <alignment horizontal="left" vertical="center" wrapText="1"/>
    </xf>
    <xf numFmtId="0" fontId="33" fillId="2" borderId="3" xfId="2" applyFont="1" applyFill="1" applyBorder="1" applyAlignment="1">
      <alignment horizontal="center" vertical="center" wrapText="1"/>
    </xf>
    <xf numFmtId="0" fontId="33" fillId="3" borderId="6" xfId="2" applyFont="1" applyFill="1" applyBorder="1" applyAlignment="1">
      <alignment horizontal="left" vertical="center" wrapText="1"/>
    </xf>
    <xf numFmtId="0" fontId="33" fillId="3" borderId="29" xfId="2" applyFont="1" applyFill="1" applyBorder="1" applyAlignment="1">
      <alignment horizontal="center" vertical="center" wrapText="1"/>
    </xf>
    <xf numFmtId="0" fontId="33" fillId="2" borderId="28" xfId="2" applyFont="1" applyFill="1" applyBorder="1" applyAlignment="1">
      <alignment horizontal="center" vertical="center" wrapText="1"/>
    </xf>
    <xf numFmtId="0" fontId="33" fillId="3" borderId="5" xfId="2" applyFont="1" applyFill="1" applyBorder="1" applyAlignment="1">
      <alignment horizontal="center" vertical="center" wrapText="1"/>
    </xf>
    <xf numFmtId="0" fontId="33" fillId="2" borderId="5" xfId="2" applyFont="1" applyFill="1" applyBorder="1" applyAlignment="1">
      <alignment horizontal="center" vertical="center" wrapText="1"/>
    </xf>
    <xf numFmtId="0" fontId="24" fillId="0" borderId="2" xfId="0" applyFont="1" applyBorder="1" applyAlignment="1">
      <alignment horizontal="center" vertical="center"/>
    </xf>
    <xf numFmtId="0" fontId="33" fillId="3" borderId="1" xfId="2" applyFont="1" applyFill="1" applyBorder="1" applyAlignment="1">
      <alignment horizontal="center" vertical="center" wrapText="1"/>
    </xf>
    <xf numFmtId="0" fontId="33" fillId="2" borderId="1" xfId="2" applyFont="1" applyFill="1" applyBorder="1" applyAlignment="1">
      <alignment horizontal="center" vertical="center" wrapText="1"/>
    </xf>
    <xf numFmtId="0" fontId="32" fillId="2" borderId="25" xfId="0" applyFont="1" applyFill="1" applyBorder="1" applyAlignment="1">
      <alignment horizontal="left" vertical="center" wrapText="1"/>
    </xf>
    <xf numFmtId="0" fontId="32" fillId="2" borderId="8" xfId="0" applyFont="1" applyFill="1" applyBorder="1" applyAlignment="1">
      <alignment horizontal="left" vertical="center" wrapText="1"/>
    </xf>
    <xf numFmtId="0" fontId="34" fillId="2" borderId="2" xfId="0" applyFont="1" applyFill="1" applyBorder="1" applyAlignment="1">
      <alignment horizontal="left" vertical="center" wrapText="1"/>
    </xf>
    <xf numFmtId="0" fontId="31" fillId="0" borderId="19" xfId="0" applyFont="1" applyBorder="1" applyAlignment="1">
      <alignment horizontal="left" vertical="center" wrapText="1"/>
    </xf>
    <xf numFmtId="0" fontId="24" fillId="0" borderId="19" xfId="0" applyFont="1" applyBorder="1" applyAlignment="1">
      <alignment horizontal="left" vertical="center" wrapText="1"/>
    </xf>
    <xf numFmtId="0" fontId="32" fillId="0" borderId="19" xfId="0" applyFont="1" applyBorder="1" applyAlignment="1">
      <alignment horizontal="left" vertical="center" wrapText="1"/>
    </xf>
    <xf numFmtId="0" fontId="32" fillId="2" borderId="9" xfId="0" applyFont="1" applyFill="1" applyBorder="1" applyAlignment="1">
      <alignment horizontal="left" vertical="center" wrapText="1"/>
    </xf>
    <xf numFmtId="0" fontId="31" fillId="2" borderId="9" xfId="9" applyNumberFormat="1"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2" borderId="9" xfId="0" applyFont="1" applyFill="1" applyBorder="1" applyAlignment="1">
      <alignment horizontal="left" vertical="center"/>
    </xf>
    <xf numFmtId="166" fontId="24" fillId="2" borderId="2" xfId="0" applyNumberFormat="1" applyFont="1" applyFill="1" applyBorder="1" applyAlignment="1" applyProtection="1">
      <alignment horizontal="left" vertical="center"/>
      <protection locked="0"/>
    </xf>
    <xf numFmtId="0" fontId="31" fillId="2" borderId="19" xfId="10" applyNumberFormat="1" applyFont="1" applyFill="1" applyBorder="1" applyAlignment="1">
      <alignment horizontal="left" vertical="center" wrapText="1"/>
    </xf>
    <xf numFmtId="166" fontId="33" fillId="2" borderId="19" xfId="11" applyNumberFormat="1" applyFont="1" applyFill="1" applyBorder="1" applyAlignment="1">
      <alignment horizontal="left" vertical="center" wrapText="1"/>
    </xf>
    <xf numFmtId="0" fontId="24" fillId="2" borderId="19" xfId="12" applyFont="1" applyFill="1" applyBorder="1" applyAlignment="1">
      <alignment horizontal="left" vertical="center" wrapText="1"/>
    </xf>
    <xf numFmtId="0" fontId="31" fillId="2" borderId="19"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31" fillId="0" borderId="20" xfId="0" applyFont="1" applyBorder="1" applyAlignment="1">
      <alignment horizontal="left" vertical="center" wrapText="1"/>
    </xf>
    <xf numFmtId="0" fontId="24" fillId="2" borderId="25" xfId="0" applyFont="1" applyFill="1" applyBorder="1" applyAlignment="1">
      <alignment horizontal="left" vertical="center"/>
    </xf>
    <xf numFmtId="0" fontId="31" fillId="2" borderId="19" xfId="2" applyFont="1" applyFill="1" applyBorder="1" applyAlignment="1">
      <alignment horizontal="left" vertical="center" wrapText="1"/>
    </xf>
    <xf numFmtId="4" fontId="31" fillId="2" borderId="26" xfId="2" applyNumberFormat="1" applyFont="1" applyFill="1" applyBorder="1" applyAlignment="1">
      <alignment horizontal="left" vertical="center" wrapText="1"/>
    </xf>
    <xf numFmtId="0" fontId="31" fillId="2" borderId="22" xfId="2" applyFont="1" applyFill="1" applyBorder="1" applyAlignment="1">
      <alignment horizontal="left" vertical="center" wrapText="1"/>
    </xf>
    <xf numFmtId="0" fontId="31" fillId="2" borderId="2" xfId="2" applyFont="1" applyFill="1" applyBorder="1" applyAlignment="1">
      <alignment horizontal="left" vertical="center" wrapText="1"/>
    </xf>
    <xf numFmtId="0" fontId="24" fillId="2" borderId="8" xfId="0" applyFont="1" applyFill="1" applyBorder="1" applyAlignment="1">
      <alignment horizontal="left" vertical="center"/>
    </xf>
    <xf numFmtId="0" fontId="33" fillId="2" borderId="2" xfId="1" applyNumberFormat="1" applyFont="1" applyFill="1" applyBorder="1" applyAlignment="1">
      <alignment horizontal="left" vertical="center" wrapText="1"/>
    </xf>
    <xf numFmtId="4" fontId="24" fillId="2" borderId="12" xfId="0" applyNumberFormat="1" applyFont="1" applyFill="1" applyBorder="1" applyAlignment="1">
      <alignment horizontal="left" vertical="center"/>
    </xf>
    <xf numFmtId="0" fontId="31" fillId="2" borderId="4" xfId="2" applyFont="1" applyFill="1" applyBorder="1" applyAlignment="1">
      <alignment horizontal="left" vertical="center" wrapText="1"/>
    </xf>
    <xf numFmtId="0" fontId="31" fillId="2" borderId="2" xfId="3" applyFont="1" applyFill="1" applyBorder="1" applyAlignment="1" applyProtection="1">
      <alignment horizontal="left" vertical="center" wrapText="1"/>
      <protection locked="0"/>
    </xf>
    <xf numFmtId="0" fontId="24" fillId="2" borderId="8" xfId="0" applyFont="1" applyFill="1" applyBorder="1" applyAlignment="1">
      <alignment horizontal="left" vertical="center" wrapText="1"/>
    </xf>
    <xf numFmtId="0" fontId="28" fillId="3" borderId="11" xfId="0" applyFont="1" applyFill="1" applyBorder="1" applyAlignment="1">
      <alignment horizontal="left" vertical="center" wrapText="1"/>
    </xf>
    <xf numFmtId="0" fontId="28" fillId="3" borderId="13" xfId="0" applyFont="1" applyFill="1" applyBorder="1" applyAlignment="1">
      <alignment horizontal="left" vertical="center" wrapText="1"/>
    </xf>
    <xf numFmtId="0" fontId="29" fillId="3" borderId="7" xfId="2" applyFont="1" applyFill="1" applyBorder="1" applyAlignment="1">
      <alignment horizontal="left" vertical="center" wrapText="1"/>
    </xf>
    <xf numFmtId="0" fontId="30" fillId="2" borderId="2" xfId="2" applyNumberFormat="1" applyFont="1" applyFill="1" applyBorder="1" applyAlignment="1">
      <alignment horizontal="left" vertical="center" wrapText="1"/>
    </xf>
    <xf numFmtId="4" fontId="24" fillId="2" borderId="2" xfId="0" applyNumberFormat="1" applyFont="1" applyFill="1" applyBorder="1" applyAlignment="1">
      <alignment horizontal="left" vertical="center" wrapText="1"/>
    </xf>
    <xf numFmtId="0" fontId="33" fillId="2" borderId="2" xfId="2" applyNumberFormat="1" applyFont="1" applyFill="1" applyBorder="1" applyAlignment="1">
      <alignment horizontal="left" vertical="center" wrapText="1"/>
    </xf>
    <xf numFmtId="0" fontId="24" fillId="2" borderId="12" xfId="0" applyFont="1" applyFill="1" applyBorder="1" applyAlignment="1">
      <alignment horizontal="left" vertical="center" wrapText="1"/>
    </xf>
    <xf numFmtId="0" fontId="33" fillId="2" borderId="4" xfId="2" applyNumberFormat="1" applyFont="1" applyFill="1" applyBorder="1" applyAlignment="1">
      <alignment horizontal="left" vertical="center" wrapText="1"/>
    </xf>
    <xf numFmtId="0" fontId="24" fillId="2" borderId="25" xfId="0" applyFont="1" applyFill="1" applyBorder="1" applyAlignment="1">
      <alignment horizontal="left" vertical="center" wrapText="1"/>
    </xf>
    <xf numFmtId="0" fontId="30" fillId="2" borderId="24" xfId="2" applyNumberFormat="1" applyFont="1" applyFill="1" applyBorder="1" applyAlignment="1">
      <alignment horizontal="left" vertical="center" wrapText="1"/>
    </xf>
    <xf numFmtId="4" fontId="24" fillId="2" borderId="24" xfId="0" applyNumberFormat="1" applyFont="1" applyFill="1" applyBorder="1" applyAlignment="1">
      <alignment horizontal="left" vertical="center" wrapText="1"/>
    </xf>
    <xf numFmtId="0" fontId="33" fillId="2" borderId="24" xfId="2" applyNumberFormat="1" applyFont="1" applyFill="1" applyBorder="1" applyAlignment="1">
      <alignment horizontal="left" vertical="center" wrapText="1"/>
    </xf>
    <xf numFmtId="0" fontId="31" fillId="2" borderId="9" xfId="2" applyNumberFormat="1" applyFont="1" applyFill="1" applyBorder="1" applyAlignment="1">
      <alignment horizontal="left" vertical="center" wrapText="1"/>
    </xf>
    <xf numFmtId="0" fontId="31" fillId="2" borderId="9" xfId="10" applyNumberFormat="1" applyFont="1" applyFill="1" applyBorder="1" applyAlignment="1">
      <alignment horizontal="left" vertical="center" wrapText="1"/>
    </xf>
    <xf numFmtId="0" fontId="28" fillId="2" borderId="8" xfId="0" applyFont="1" applyFill="1" applyBorder="1" applyAlignment="1">
      <alignment horizontal="left" vertical="center"/>
    </xf>
    <xf numFmtId="0" fontId="28" fillId="2" borderId="2"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8" fillId="2" borderId="11" xfId="0" applyFont="1" applyFill="1" applyBorder="1" applyAlignment="1">
      <alignment horizontal="left" vertical="center"/>
    </xf>
    <xf numFmtId="0" fontId="24" fillId="2" borderId="11" xfId="0" applyFont="1" applyFill="1" applyBorder="1" applyAlignment="1">
      <alignment horizontal="left" vertical="center"/>
    </xf>
    <xf numFmtId="0" fontId="31" fillId="2" borderId="19" xfId="12" applyFont="1" applyFill="1" applyBorder="1" applyAlignment="1">
      <alignment horizontal="left" vertical="center" wrapText="1"/>
    </xf>
    <xf numFmtId="0" fontId="28" fillId="2" borderId="2" xfId="13" applyFont="1" applyFill="1" applyBorder="1" applyAlignment="1">
      <alignment horizontal="left" vertical="center" wrapText="1"/>
    </xf>
    <xf numFmtId="0" fontId="24" fillId="2" borderId="2" xfId="13" applyFont="1" applyFill="1" applyBorder="1" applyAlignment="1">
      <alignment horizontal="left" vertical="center" wrapText="1"/>
    </xf>
    <xf numFmtId="0" fontId="31" fillId="2" borderId="19" xfId="2" applyNumberFormat="1" applyFont="1" applyFill="1" applyBorder="1" applyAlignment="1">
      <alignment horizontal="left" vertical="center" wrapText="1"/>
    </xf>
    <xf numFmtId="0" fontId="28" fillId="2" borderId="2" xfId="0" applyFont="1" applyFill="1" applyBorder="1" applyAlignment="1">
      <alignment horizontal="left" vertical="center"/>
    </xf>
    <xf numFmtId="0" fontId="24" fillId="2" borderId="2" xfId="0" applyFont="1" applyFill="1" applyBorder="1" applyAlignment="1">
      <alignment horizontal="left" vertical="center"/>
    </xf>
    <xf numFmtId="0" fontId="32" fillId="2" borderId="2" xfId="0" applyFont="1" applyFill="1" applyBorder="1" applyAlignment="1">
      <alignment horizontal="left" vertical="center" wrapText="1"/>
    </xf>
    <xf numFmtId="0" fontId="28" fillId="2" borderId="12" xfId="0" applyFont="1" applyFill="1" applyBorder="1" applyAlignment="1">
      <alignment horizontal="left" vertical="center"/>
    </xf>
    <xf numFmtId="0" fontId="24" fillId="2" borderId="12" xfId="0" applyFont="1" applyFill="1" applyBorder="1" applyAlignment="1">
      <alignment horizontal="left" vertical="center"/>
    </xf>
    <xf numFmtId="0" fontId="33" fillId="2" borderId="19" xfId="2" applyNumberFormat="1" applyFont="1" applyFill="1" applyBorder="1" applyAlignment="1">
      <alignment horizontal="left" vertical="center" wrapText="1"/>
    </xf>
    <xf numFmtId="4" fontId="33" fillId="2" borderId="19" xfId="1" applyNumberFormat="1" applyFont="1" applyFill="1" applyBorder="1" applyAlignment="1">
      <alignment horizontal="left" vertical="center" wrapText="1"/>
    </xf>
    <xf numFmtId="0" fontId="24" fillId="2" borderId="26" xfId="0" applyFont="1" applyFill="1" applyBorder="1" applyAlignment="1">
      <alignment horizontal="left" vertical="center"/>
    </xf>
    <xf numFmtId="0" fontId="28" fillId="3" borderId="12" xfId="0" applyFont="1" applyFill="1" applyBorder="1" applyAlignment="1">
      <alignment horizontal="left" vertical="center" wrapText="1"/>
    </xf>
    <xf numFmtId="0" fontId="29" fillId="3" borderId="4" xfId="2" applyFont="1" applyFill="1" applyBorder="1" applyAlignment="1">
      <alignment horizontal="left" vertical="center" wrapText="1"/>
    </xf>
    <xf numFmtId="0" fontId="24" fillId="2" borderId="20" xfId="0" applyFont="1" applyFill="1" applyBorder="1" applyAlignment="1">
      <alignment horizontal="left" vertical="center" wrapText="1"/>
    </xf>
    <xf numFmtId="4" fontId="24" fillId="2" borderId="20" xfId="0" applyNumberFormat="1" applyFont="1" applyFill="1" applyBorder="1" applyAlignment="1">
      <alignment horizontal="left" vertical="center" wrapText="1"/>
    </xf>
    <xf numFmtId="0" fontId="24" fillId="2" borderId="20" xfId="0" applyFont="1" applyFill="1" applyBorder="1" applyAlignment="1">
      <alignment horizontal="left" vertical="center"/>
    </xf>
    <xf numFmtId="0" fontId="32" fillId="2" borderId="2" xfId="0" applyFont="1" applyFill="1" applyBorder="1" applyAlignment="1">
      <alignment horizontal="left" vertical="center"/>
    </xf>
    <xf numFmtId="0" fontId="31" fillId="2" borderId="23" xfId="0" applyNumberFormat="1" applyFont="1" applyFill="1" applyBorder="1" applyAlignment="1" applyProtection="1">
      <alignment horizontal="left" vertical="center" wrapText="1"/>
    </xf>
    <xf numFmtId="0" fontId="24" fillId="2" borderId="23" xfId="2" applyFont="1" applyFill="1" applyBorder="1" applyAlignment="1">
      <alignment horizontal="left" vertical="center" wrapText="1"/>
    </xf>
    <xf numFmtId="0" fontId="31" fillId="2" borderId="24" xfId="22" applyFont="1" applyFill="1" applyBorder="1" applyAlignment="1">
      <alignment horizontal="left" vertical="center" wrapText="1"/>
    </xf>
    <xf numFmtId="0" fontId="24" fillId="3" borderId="24" xfId="0" applyFont="1" applyFill="1" applyBorder="1" applyAlignment="1">
      <alignment horizontal="left" vertical="center" wrapText="1"/>
    </xf>
    <xf numFmtId="4" fontId="24" fillId="3" borderId="24" xfId="0" applyNumberFormat="1" applyFont="1" applyFill="1" applyBorder="1" applyAlignment="1">
      <alignment horizontal="left" vertical="center" wrapText="1"/>
    </xf>
    <xf numFmtId="0" fontId="24" fillId="3" borderId="24" xfId="0" applyFont="1" applyFill="1" applyBorder="1" applyAlignment="1">
      <alignment horizontal="left" vertical="center"/>
    </xf>
    <xf numFmtId="0" fontId="37" fillId="2" borderId="30" xfId="0" applyFont="1" applyFill="1" applyBorder="1" applyAlignment="1">
      <alignment horizontal="left" vertical="center" wrapText="1"/>
    </xf>
    <xf numFmtId="0" fontId="24" fillId="2" borderId="22" xfId="0" applyFont="1" applyFill="1" applyBorder="1" applyAlignment="1">
      <alignment horizontal="left" vertical="center" wrapText="1"/>
    </xf>
    <xf numFmtId="1" fontId="38" fillId="2" borderId="30" xfId="0" applyNumberFormat="1" applyFont="1" applyFill="1" applyBorder="1" applyAlignment="1">
      <alignment horizontal="left" vertical="center" shrinkToFit="1"/>
    </xf>
    <xf numFmtId="4" fontId="24" fillId="2" borderId="22" xfId="0" applyNumberFormat="1" applyFont="1" applyFill="1" applyBorder="1" applyAlignment="1">
      <alignment horizontal="left" vertical="center" wrapText="1"/>
    </xf>
    <xf numFmtId="0" fontId="37" fillId="2" borderId="14" xfId="0" applyFont="1" applyFill="1" applyBorder="1" applyAlignment="1">
      <alignment horizontal="left" vertical="center" wrapText="1"/>
    </xf>
    <xf numFmtId="1" fontId="38" fillId="2" borderId="14" xfId="0" applyNumberFormat="1" applyFont="1" applyFill="1" applyBorder="1" applyAlignment="1">
      <alignment horizontal="left" vertical="center" shrinkToFit="1"/>
    </xf>
    <xf numFmtId="0" fontId="37" fillId="0" borderId="14" xfId="0" applyFont="1" applyBorder="1" applyAlignment="1">
      <alignment horizontal="left" vertical="center" wrapText="1"/>
    </xf>
    <xf numFmtId="0" fontId="11" fillId="0" borderId="14" xfId="0" applyFont="1" applyBorder="1" applyAlignment="1">
      <alignment horizontal="left" vertical="center" wrapText="1"/>
    </xf>
    <xf numFmtId="0" fontId="29" fillId="3" borderId="2" xfId="8" applyFont="1" applyFill="1" applyBorder="1" applyAlignment="1">
      <alignment horizontal="left" vertical="center" wrapText="1"/>
    </xf>
    <xf numFmtId="0" fontId="29" fillId="3" borderId="4" xfId="8" applyFont="1" applyFill="1" applyBorder="1" applyAlignment="1">
      <alignment horizontal="left" vertical="center" wrapText="1"/>
    </xf>
    <xf numFmtId="0" fontId="31" fillId="2" borderId="1" xfId="0" applyFont="1" applyFill="1" applyBorder="1" applyAlignment="1">
      <alignment horizontal="left" vertical="center" wrapText="1"/>
    </xf>
    <xf numFmtId="4" fontId="31" fillId="2" borderId="2" xfId="2" applyNumberFormat="1" applyFont="1" applyFill="1" applyBorder="1" applyAlignment="1">
      <alignment horizontal="left" vertical="center" wrapText="1"/>
    </xf>
    <xf numFmtId="0" fontId="31" fillId="2" borderId="8" xfId="0" applyFont="1" applyFill="1" applyBorder="1" applyAlignment="1">
      <alignment horizontal="left" vertical="center" wrapText="1"/>
    </xf>
    <xf numFmtId="0" fontId="32" fillId="2" borderId="12" xfId="0" applyFont="1" applyFill="1" applyBorder="1" applyAlignment="1">
      <alignment horizontal="left" vertical="center" wrapText="1"/>
    </xf>
    <xf numFmtId="0" fontId="31" fillId="2" borderId="4" xfId="0" applyFont="1" applyFill="1" applyBorder="1" applyAlignment="1">
      <alignment horizontal="left" vertical="center" wrapText="1"/>
    </xf>
    <xf numFmtId="0" fontId="32" fillId="2" borderId="6" xfId="0" applyFont="1" applyFill="1" applyBorder="1" applyAlignment="1">
      <alignment horizontal="left" vertical="center" wrapText="1"/>
    </xf>
    <xf numFmtId="0" fontId="30" fillId="3" borderId="2" xfId="2" applyNumberFormat="1" applyFont="1" applyFill="1" applyBorder="1" applyAlignment="1">
      <alignment horizontal="left" vertical="center" wrapText="1"/>
    </xf>
    <xf numFmtId="0" fontId="31" fillId="2" borderId="8" xfId="2" applyFont="1" applyFill="1" applyBorder="1" applyAlignment="1">
      <alignment horizontal="left" vertical="center" wrapText="1"/>
    </xf>
    <xf numFmtId="0" fontId="31" fillId="2" borderId="8" xfId="2" applyNumberFormat="1" applyFont="1" applyFill="1" applyBorder="1" applyAlignment="1">
      <alignment horizontal="left" vertical="center" wrapText="1"/>
    </xf>
    <xf numFmtId="0" fontId="32" fillId="0" borderId="0" xfId="0" applyFont="1" applyAlignment="1">
      <alignment horizontal="left" vertical="center" wrapText="1"/>
    </xf>
    <xf numFmtId="0" fontId="33" fillId="2" borderId="8" xfId="2" applyFont="1" applyFill="1" applyBorder="1" applyAlignment="1">
      <alignment horizontal="left" vertical="center" wrapText="1"/>
    </xf>
    <xf numFmtId="0" fontId="24" fillId="2" borderId="0" xfId="0" applyFont="1" applyFill="1" applyAlignment="1">
      <alignment horizontal="left" vertical="center" wrapText="1"/>
    </xf>
    <xf numFmtId="0" fontId="32" fillId="2" borderId="20" xfId="0" applyFont="1" applyFill="1" applyBorder="1" applyAlignment="1">
      <alignment horizontal="left" vertical="center" wrapText="1"/>
    </xf>
    <xf numFmtId="0" fontId="24" fillId="2" borderId="22" xfId="0" applyFont="1" applyFill="1" applyBorder="1" applyAlignment="1">
      <alignment horizontal="left" vertical="center"/>
    </xf>
    <xf numFmtId="4" fontId="31" fillId="2" borderId="2" xfId="8" applyNumberFormat="1" applyFont="1" applyFill="1" applyBorder="1" applyAlignment="1">
      <alignment horizontal="left" vertical="center" wrapText="1"/>
    </xf>
    <xf numFmtId="0" fontId="11" fillId="2" borderId="2" xfId="0" applyFont="1" applyFill="1" applyBorder="1" applyAlignment="1">
      <alignment horizontal="left" vertical="center"/>
    </xf>
    <xf numFmtId="0" fontId="31" fillId="2" borderId="8" xfId="3" applyFont="1" applyFill="1" applyBorder="1" applyAlignment="1" applyProtection="1">
      <alignment horizontal="left" vertical="center" wrapText="1"/>
      <protection locked="0"/>
    </xf>
    <xf numFmtId="0" fontId="31" fillId="2" borderId="2" xfId="14" applyFont="1" applyFill="1" applyBorder="1" applyAlignment="1">
      <alignment horizontal="left" vertical="center" wrapText="1"/>
    </xf>
    <xf numFmtId="0" fontId="31" fillId="2" borderId="20" xfId="14" applyFont="1" applyFill="1" applyBorder="1" applyAlignment="1">
      <alignment horizontal="left" vertical="center" wrapText="1"/>
    </xf>
    <xf numFmtId="167" fontId="24" fillId="2" borderId="2" xfId="0" applyNumberFormat="1" applyFont="1" applyFill="1" applyBorder="1" applyAlignment="1">
      <alignment horizontal="left" vertical="center" wrapText="1"/>
    </xf>
    <xf numFmtId="0" fontId="11" fillId="2" borderId="4" xfId="0" applyFont="1" applyFill="1" applyBorder="1" applyAlignment="1">
      <alignment horizontal="left" vertical="center"/>
    </xf>
    <xf numFmtId="167" fontId="24" fillId="2" borderId="20" xfId="0" applyNumberFormat="1" applyFont="1" applyFill="1" applyBorder="1" applyAlignment="1">
      <alignment horizontal="left" vertical="center" wrapText="1"/>
    </xf>
    <xf numFmtId="0" fontId="31" fillId="2" borderId="26" xfId="2" applyFont="1" applyFill="1" applyBorder="1" applyAlignment="1">
      <alignment horizontal="left" vertical="center" wrapText="1"/>
    </xf>
    <xf numFmtId="4" fontId="31" fillId="2" borderId="26" xfId="8" applyNumberFormat="1" applyFont="1" applyFill="1" applyBorder="1" applyAlignment="1">
      <alignment horizontal="left" vertical="center" wrapText="1"/>
    </xf>
    <xf numFmtId="0" fontId="11" fillId="2" borderId="22" xfId="0" applyFont="1" applyFill="1" applyBorder="1" applyAlignment="1">
      <alignment horizontal="left" vertical="center"/>
    </xf>
    <xf numFmtId="0" fontId="31" fillId="2" borderId="24" xfId="3" applyNumberFormat="1" applyFont="1" applyFill="1" applyBorder="1" applyAlignment="1" applyProtection="1">
      <alignment horizontal="left" vertical="center"/>
      <protection locked="0"/>
    </xf>
    <xf numFmtId="0" fontId="24" fillId="2" borderId="24" xfId="0" applyFont="1" applyFill="1" applyBorder="1" applyAlignment="1">
      <alignment horizontal="left" vertical="center" wrapText="1" shrinkToFit="1"/>
    </xf>
    <xf numFmtId="0" fontId="31" fillId="2" borderId="24" xfId="3" applyFont="1" applyFill="1" applyBorder="1" applyAlignment="1" applyProtection="1">
      <alignment horizontal="left" vertical="center" wrapText="1"/>
      <protection locked="0"/>
    </xf>
    <xf numFmtId="0" fontId="31" fillId="2" borderId="24" xfId="3" applyNumberFormat="1" applyFont="1" applyFill="1" applyBorder="1" applyAlignment="1" applyProtection="1">
      <alignment horizontal="left" vertical="center" wrapText="1"/>
      <protection locked="0"/>
    </xf>
    <xf numFmtId="164" fontId="24" fillId="2" borderId="2" xfId="0" applyNumberFormat="1" applyFont="1" applyFill="1" applyBorder="1" applyAlignment="1">
      <alignment horizontal="left" vertical="center" wrapText="1"/>
    </xf>
    <xf numFmtId="0" fontId="33" fillId="2" borderId="2" xfId="2" applyFont="1" applyFill="1" applyBorder="1" applyAlignment="1">
      <alignment horizontal="left" vertical="center" wrapText="1"/>
    </xf>
    <xf numFmtId="0" fontId="24" fillId="2" borderId="15" xfId="0" applyFont="1" applyFill="1" applyBorder="1" applyAlignment="1">
      <alignment horizontal="left" vertical="center" wrapText="1"/>
    </xf>
    <xf numFmtId="0" fontId="31" fillId="2" borderId="9" xfId="2" applyFont="1" applyFill="1" applyBorder="1" applyAlignment="1">
      <alignment horizontal="left" vertical="center" wrapText="1"/>
    </xf>
    <xf numFmtId="0" fontId="33" fillId="2" borderId="9" xfId="2" applyNumberFormat="1" applyFont="1" applyFill="1" applyBorder="1" applyAlignment="1">
      <alignment horizontal="left" vertical="center" wrapText="1"/>
    </xf>
    <xf numFmtId="4" fontId="31" fillId="2" borderId="9" xfId="2" applyNumberFormat="1" applyFont="1" applyFill="1" applyBorder="1" applyAlignment="1">
      <alignment horizontal="left" vertical="center" wrapText="1"/>
    </xf>
    <xf numFmtId="0" fontId="31" fillId="2" borderId="20" xfId="2" applyFont="1" applyFill="1" applyBorder="1" applyAlignment="1">
      <alignment horizontal="left" vertical="center" wrapText="1"/>
    </xf>
    <xf numFmtId="4" fontId="31" fillId="2" borderId="19" xfId="2" applyNumberFormat="1" applyFont="1" applyFill="1" applyBorder="1" applyAlignment="1">
      <alignment horizontal="left" vertical="center" wrapText="1"/>
    </xf>
    <xf numFmtId="0" fontId="31" fillId="2" borderId="9" xfId="0" applyFont="1" applyFill="1" applyBorder="1" applyAlignment="1">
      <alignment horizontal="left" vertical="center" wrapText="1"/>
    </xf>
    <xf numFmtId="0" fontId="29" fillId="3" borderId="9" xfId="8" applyFont="1" applyFill="1" applyBorder="1" applyAlignment="1">
      <alignment horizontal="left" vertical="center" wrapText="1"/>
    </xf>
    <xf numFmtId="0" fontId="30" fillId="3" borderId="9" xfId="2" applyNumberFormat="1" applyFont="1" applyFill="1" applyBorder="1" applyAlignment="1">
      <alignment horizontal="left" vertical="center" wrapText="1"/>
    </xf>
    <xf numFmtId="0" fontId="31" fillId="2" borderId="8" xfId="5" applyFont="1" applyFill="1" applyBorder="1" applyAlignment="1">
      <alignment horizontal="left" vertical="center" wrapText="1"/>
    </xf>
    <xf numFmtId="0" fontId="29" fillId="3" borderId="2" xfId="2" applyFont="1" applyFill="1" applyBorder="1" applyAlignment="1">
      <alignment horizontal="left" vertical="center" wrapText="1"/>
    </xf>
    <xf numFmtId="0" fontId="32" fillId="2" borderId="11" xfId="0" applyFont="1" applyFill="1" applyBorder="1" applyAlignment="1">
      <alignment horizontal="left" vertical="center" wrapText="1"/>
    </xf>
    <xf numFmtId="0" fontId="31" fillId="2" borderId="11" xfId="2" applyFont="1" applyFill="1" applyBorder="1" applyAlignment="1">
      <alignment horizontal="left" vertical="center" wrapText="1"/>
    </xf>
    <xf numFmtId="0" fontId="32" fillId="2" borderId="2" xfId="0" applyNumberFormat="1" applyFont="1" applyFill="1" applyBorder="1" applyAlignment="1">
      <alignment horizontal="left" vertical="center" wrapText="1"/>
    </xf>
    <xf numFmtId="0" fontId="24" fillId="2" borderId="19" xfId="18" applyFont="1" applyFill="1" applyBorder="1" applyAlignment="1">
      <alignment horizontal="left" vertical="center" wrapText="1"/>
    </xf>
    <xf numFmtId="1" fontId="31" fillId="2" borderId="19" xfId="18" applyNumberFormat="1" applyFont="1" applyFill="1" applyBorder="1" applyAlignment="1">
      <alignment horizontal="left" vertical="center"/>
    </xf>
    <xf numFmtId="0" fontId="31" fillId="2" borderId="24" xfId="0" applyFont="1" applyFill="1" applyBorder="1" applyAlignment="1">
      <alignment horizontal="left" vertical="center" wrapText="1"/>
    </xf>
    <xf numFmtId="0" fontId="31" fillId="2" borderId="24" xfId="0" applyNumberFormat="1" applyFont="1" applyFill="1" applyBorder="1" applyAlignment="1">
      <alignment horizontal="left" vertical="center" wrapText="1"/>
    </xf>
    <xf numFmtId="0" fontId="31" fillId="2" borderId="24" xfId="2" applyFont="1" applyFill="1" applyBorder="1" applyAlignment="1">
      <alignment horizontal="left" vertical="center" wrapText="1"/>
    </xf>
    <xf numFmtId="0" fontId="33" fillId="2" borderId="22" xfId="2" applyNumberFormat="1" applyFont="1" applyFill="1" applyBorder="1" applyAlignment="1">
      <alignment horizontal="left" vertical="center" wrapText="1"/>
    </xf>
    <xf numFmtId="0" fontId="28" fillId="3" borderId="2" xfId="0" applyFont="1" applyFill="1" applyBorder="1" applyAlignment="1">
      <alignment horizontal="left" vertical="center" wrapText="1"/>
    </xf>
    <xf numFmtId="0" fontId="33" fillId="2" borderId="2" xfId="5" applyFont="1" applyFill="1" applyBorder="1" applyAlignment="1">
      <alignment horizontal="left" vertical="center" wrapText="1"/>
    </xf>
    <xf numFmtId="0" fontId="33" fillId="2" borderId="2" xfId="0" applyFont="1" applyFill="1" applyBorder="1" applyAlignment="1">
      <alignment horizontal="left" vertical="center" wrapText="1"/>
    </xf>
    <xf numFmtId="0" fontId="31" fillId="2" borderId="0" xfId="0" applyFont="1" applyFill="1" applyAlignment="1">
      <alignment horizontal="left" vertical="center" wrapText="1"/>
    </xf>
    <xf numFmtId="0" fontId="31" fillId="2" borderId="2" xfId="2" applyNumberFormat="1" applyFont="1" applyFill="1" applyBorder="1" applyAlignment="1">
      <alignment horizontal="left" vertical="center" wrapText="1"/>
    </xf>
    <xf numFmtId="0" fontId="31" fillId="2" borderId="18" xfId="0" applyFont="1" applyFill="1" applyBorder="1" applyAlignment="1">
      <alignment horizontal="left" vertical="center" wrapText="1"/>
    </xf>
    <xf numFmtId="167" fontId="24" fillId="2" borderId="19" xfId="0" applyNumberFormat="1" applyFont="1" applyFill="1" applyBorder="1" applyAlignment="1">
      <alignment horizontal="left" vertical="center" wrapText="1"/>
    </xf>
    <xf numFmtId="0" fontId="24" fillId="2" borderId="2" xfId="1" applyNumberFormat="1" applyFont="1" applyFill="1" applyBorder="1" applyAlignment="1">
      <alignment horizontal="left" vertical="center"/>
    </xf>
    <xf numFmtId="0" fontId="24" fillId="2" borderId="24" xfId="1" applyNumberFormat="1" applyFont="1" applyFill="1" applyBorder="1" applyAlignment="1">
      <alignment horizontal="left" vertical="center"/>
    </xf>
    <xf numFmtId="0" fontId="29" fillId="3" borderId="9" xfId="2" applyFont="1" applyFill="1" applyBorder="1" applyAlignment="1">
      <alignment horizontal="left" vertical="center" wrapText="1"/>
    </xf>
    <xf numFmtId="0" fontId="31" fillId="2" borderId="9" xfId="16" applyFont="1" applyFill="1" applyBorder="1" applyAlignment="1">
      <alignment horizontal="left" vertical="center" wrapText="1"/>
    </xf>
    <xf numFmtId="0" fontId="29" fillId="3" borderId="32" xfId="0" applyFont="1" applyFill="1" applyBorder="1" applyAlignment="1">
      <alignment horizontal="left" vertical="center" wrapText="1"/>
    </xf>
    <xf numFmtId="0" fontId="29" fillId="3" borderId="23" xfId="0" applyFont="1" applyFill="1" applyBorder="1" applyAlignment="1">
      <alignment horizontal="left" vertical="center" wrapText="1"/>
    </xf>
    <xf numFmtId="0" fontId="29" fillId="3" borderId="23" xfId="2" applyFont="1" applyFill="1" applyBorder="1" applyAlignment="1">
      <alignment horizontal="left" vertical="center" wrapText="1"/>
    </xf>
    <xf numFmtId="0" fontId="30" fillId="3" borderId="23" xfId="2" applyNumberFormat="1" applyFont="1" applyFill="1" applyBorder="1" applyAlignment="1">
      <alignment horizontal="left" vertical="center" wrapText="1"/>
    </xf>
    <xf numFmtId="4" fontId="29" fillId="3" borderId="23" xfId="2" applyNumberFormat="1" applyFont="1" applyFill="1" applyBorder="1" applyAlignment="1">
      <alignment horizontal="left" vertical="center" wrapText="1"/>
    </xf>
    <xf numFmtId="0" fontId="33" fillId="2" borderId="19" xfId="2" applyFont="1" applyFill="1" applyBorder="1" applyAlignment="1">
      <alignment horizontal="left" vertical="center" wrapText="1"/>
    </xf>
    <xf numFmtId="0" fontId="33" fillId="2" borderId="19" xfId="0" applyFont="1" applyFill="1" applyBorder="1" applyAlignment="1">
      <alignment horizontal="left" vertical="center" wrapText="1"/>
    </xf>
    <xf numFmtId="0" fontId="24" fillId="2" borderId="19" xfId="0" applyNumberFormat="1" applyFont="1" applyFill="1" applyBorder="1" applyAlignment="1">
      <alignment horizontal="left" vertical="center" wrapText="1"/>
    </xf>
    <xf numFmtId="0" fontId="31" fillId="3" borderId="24" xfId="0" applyFont="1" applyFill="1" applyBorder="1" applyAlignment="1">
      <alignment horizontal="left" vertical="center" wrapText="1"/>
    </xf>
    <xf numFmtId="0" fontId="31" fillId="3" borderId="24" xfId="2" applyFont="1" applyFill="1" applyBorder="1" applyAlignment="1">
      <alignment horizontal="left" vertical="center" wrapText="1"/>
    </xf>
    <xf numFmtId="0" fontId="33" fillId="3" borderId="24" xfId="2" applyNumberFormat="1" applyFont="1" applyFill="1" applyBorder="1" applyAlignment="1">
      <alignment horizontal="left" vertical="center" wrapText="1"/>
    </xf>
    <xf numFmtId="4" fontId="31" fillId="3" borderId="24" xfId="2" applyNumberFormat="1" applyFont="1" applyFill="1" applyBorder="1" applyAlignment="1">
      <alignment horizontal="left" vertical="center" wrapText="1"/>
    </xf>
    <xf numFmtId="0" fontId="33" fillId="3" borderId="23" xfId="2" applyNumberFormat="1" applyFont="1" applyFill="1" applyBorder="1" applyAlignment="1">
      <alignment horizontal="left" vertical="center" wrapText="1"/>
    </xf>
    <xf numFmtId="0" fontId="30" fillId="3" borderId="24" xfId="2" applyFont="1" applyFill="1" applyBorder="1" applyAlignment="1">
      <alignment horizontal="left" vertical="center" wrapText="1"/>
    </xf>
    <xf numFmtId="0" fontId="33" fillId="2" borderId="24" xfId="2" applyFont="1" applyFill="1" applyBorder="1" applyAlignment="1">
      <alignment horizontal="left" vertical="center" wrapText="1"/>
    </xf>
    <xf numFmtId="4" fontId="33" fillId="2" borderId="24" xfId="2" applyNumberFormat="1" applyFont="1" applyFill="1" applyBorder="1" applyAlignment="1">
      <alignment horizontal="left" vertical="center" wrapText="1"/>
    </xf>
    <xf numFmtId="4" fontId="31" fillId="2" borderId="2" xfId="3" applyNumberFormat="1" applyFont="1" applyFill="1" applyBorder="1" applyAlignment="1" applyProtection="1">
      <alignment horizontal="left" vertical="center"/>
      <protection locked="0"/>
    </xf>
    <xf numFmtId="11" fontId="24" fillId="0" borderId="2" xfId="0" applyNumberFormat="1" applyFont="1" applyFill="1" applyBorder="1" applyAlignment="1">
      <alignment horizontal="left" vertical="center" wrapText="1"/>
    </xf>
    <xf numFmtId="4" fontId="31" fillId="3" borderId="1" xfId="3" applyNumberFormat="1" applyFont="1" applyFill="1" applyBorder="1" applyAlignment="1" applyProtection="1">
      <alignment horizontal="left" vertical="center"/>
      <protection locked="0"/>
    </xf>
    <xf numFmtId="0" fontId="24" fillId="2" borderId="24" xfId="0" applyFont="1" applyFill="1" applyBorder="1" applyAlignment="1">
      <alignment horizontal="left" vertical="center"/>
    </xf>
    <xf numFmtId="4" fontId="24" fillId="2" borderId="24" xfId="0" applyNumberFormat="1" applyFont="1" applyFill="1" applyBorder="1" applyAlignment="1">
      <alignment horizontal="left" vertical="center"/>
    </xf>
    <xf numFmtId="0" fontId="32" fillId="0" borderId="37" xfId="0" applyFont="1" applyBorder="1" applyAlignment="1">
      <alignment horizontal="left" vertical="center" wrapText="1"/>
    </xf>
    <xf numFmtId="4" fontId="31" fillId="3" borderId="4" xfId="3" applyNumberFormat="1" applyFont="1" applyFill="1" applyBorder="1" applyAlignment="1" applyProtection="1">
      <alignment horizontal="left" vertical="center"/>
      <protection locked="0"/>
    </xf>
    <xf numFmtId="4" fontId="31" fillId="3" borderId="22" xfId="3" applyNumberFormat="1" applyFont="1" applyFill="1" applyBorder="1" applyAlignment="1" applyProtection="1">
      <alignment horizontal="left" vertical="center"/>
      <protection locked="0"/>
    </xf>
    <xf numFmtId="4" fontId="31" fillId="3" borderId="2" xfId="3" applyNumberFormat="1" applyFont="1" applyFill="1" applyBorder="1" applyAlignment="1" applyProtection="1">
      <alignment horizontal="left" vertical="center"/>
      <protection locked="0"/>
    </xf>
    <xf numFmtId="4" fontId="31" fillId="3" borderId="24" xfId="3" applyNumberFormat="1" applyFont="1" applyFill="1" applyBorder="1" applyAlignment="1" applyProtection="1">
      <alignment horizontal="left" vertical="center"/>
      <protection locked="0"/>
    </xf>
    <xf numFmtId="0" fontId="28" fillId="3" borderId="2" xfId="0" applyFont="1" applyFill="1" applyBorder="1" applyAlignment="1">
      <alignment horizontal="left" vertical="center"/>
    </xf>
    <xf numFmtId="4" fontId="31" fillId="2" borderId="24" xfId="2" applyNumberFormat="1" applyFont="1" applyFill="1" applyBorder="1" applyAlignment="1">
      <alignment horizontal="left" vertical="center" wrapText="1"/>
    </xf>
    <xf numFmtId="0" fontId="31" fillId="0" borderId="24" xfId="2" applyNumberFormat="1" applyFont="1" applyFill="1" applyBorder="1" applyAlignment="1" applyProtection="1">
      <alignment horizontal="left" vertical="center" wrapText="1"/>
    </xf>
    <xf numFmtId="0" fontId="24" fillId="0" borderId="24" xfId="1" applyNumberFormat="1" applyFont="1" applyFill="1" applyBorder="1" applyAlignment="1">
      <alignment horizontal="left" vertical="center"/>
    </xf>
    <xf numFmtId="0" fontId="28" fillId="3" borderId="24" xfId="0" applyFont="1" applyFill="1" applyBorder="1" applyAlignment="1">
      <alignment horizontal="left" vertical="center"/>
    </xf>
    <xf numFmtId="4" fontId="29" fillId="3" borderId="24" xfId="3" applyNumberFormat="1" applyFont="1" applyFill="1" applyBorder="1" applyAlignment="1" applyProtection="1">
      <alignment horizontal="left" vertical="center"/>
      <protection locked="0"/>
    </xf>
    <xf numFmtId="4" fontId="31" fillId="2" borderId="24" xfId="3" applyNumberFormat="1" applyFont="1" applyFill="1" applyBorder="1" applyAlignment="1" applyProtection="1">
      <alignment horizontal="left" vertical="center"/>
      <protection locked="0"/>
    </xf>
    <xf numFmtId="0" fontId="43" fillId="2" borderId="24" xfId="0" applyFont="1" applyFill="1" applyBorder="1" applyAlignment="1">
      <alignment horizontal="left" vertical="center"/>
    </xf>
    <xf numFmtId="0" fontId="32" fillId="0" borderId="36" xfId="0" applyFont="1" applyBorder="1" applyAlignment="1">
      <alignment horizontal="left" vertical="center" wrapText="1"/>
    </xf>
    <xf numFmtId="0" fontId="32" fillId="0" borderId="0" xfId="0" applyFont="1" applyAlignment="1">
      <alignment horizontal="left" vertical="center"/>
    </xf>
    <xf numFmtId="0" fontId="24" fillId="3" borderId="2" xfId="0" applyFont="1" applyFill="1" applyBorder="1" applyAlignment="1">
      <alignment horizontal="left" vertical="center" wrapText="1"/>
    </xf>
    <xf numFmtId="0" fontId="32" fillId="2" borderId="24" xfId="0" applyFont="1" applyFill="1" applyBorder="1" applyAlignment="1">
      <alignment horizontal="left" vertical="center"/>
    </xf>
    <xf numFmtId="0" fontId="24" fillId="2" borderId="24" xfId="0" applyNumberFormat="1" applyFont="1" applyFill="1" applyBorder="1" applyAlignment="1">
      <alignment horizontal="left" vertical="center" wrapText="1"/>
    </xf>
    <xf numFmtId="0" fontId="32" fillId="0" borderId="24" xfId="0" applyFont="1" applyBorder="1" applyAlignment="1">
      <alignment horizontal="left" vertical="center"/>
    </xf>
    <xf numFmtId="0" fontId="33" fillId="2" borderId="24" xfId="5" applyFont="1" applyFill="1" applyBorder="1" applyAlignment="1">
      <alignment horizontal="left" vertical="center" wrapText="1"/>
    </xf>
    <xf numFmtId="0" fontId="24" fillId="2" borderId="23" xfId="0" applyFont="1" applyFill="1" applyBorder="1" applyAlignment="1">
      <alignment horizontal="left" vertical="center" wrapText="1"/>
    </xf>
    <xf numFmtId="0" fontId="24" fillId="3" borderId="32" xfId="0" applyFont="1" applyFill="1" applyBorder="1" applyAlignment="1">
      <alignment horizontal="left" vertical="center" wrapText="1"/>
    </xf>
    <xf numFmtId="0" fontId="24" fillId="3" borderId="23" xfId="0" applyFont="1" applyFill="1" applyBorder="1" applyAlignment="1">
      <alignment horizontal="left" vertical="center"/>
    </xf>
    <xf numFmtId="0" fontId="32" fillId="0" borderId="7" xfId="0" applyFont="1" applyFill="1" applyBorder="1" applyAlignment="1">
      <alignment horizontal="left" vertical="center" wrapText="1"/>
    </xf>
    <xf numFmtId="0" fontId="24" fillId="0" borderId="7" xfId="0" applyFont="1" applyFill="1" applyBorder="1" applyAlignment="1">
      <alignment horizontal="left" vertical="center" wrapText="1"/>
    </xf>
    <xf numFmtId="4" fontId="24" fillId="2" borderId="23" xfId="0" applyNumberFormat="1" applyFont="1" applyFill="1" applyBorder="1" applyAlignment="1">
      <alignment horizontal="left" vertical="center" wrapText="1"/>
    </xf>
    <xf numFmtId="0" fontId="24" fillId="2" borderId="23" xfId="0" applyFont="1" applyFill="1" applyBorder="1" applyAlignment="1">
      <alignment horizontal="left" vertical="center"/>
    </xf>
    <xf numFmtId="4" fontId="31" fillId="2" borderId="24" xfId="0" applyNumberFormat="1" applyFont="1" applyFill="1" applyBorder="1" applyAlignment="1">
      <alignment horizontal="left" vertical="center" wrapText="1"/>
    </xf>
    <xf numFmtId="0" fontId="32" fillId="0" borderId="24" xfId="0" applyFont="1" applyBorder="1" applyAlignment="1">
      <alignment horizontal="left" vertical="center" wrapText="1"/>
    </xf>
    <xf numFmtId="0" fontId="31" fillId="2" borderId="24" xfId="0" applyFont="1" applyFill="1" applyBorder="1" applyAlignment="1">
      <alignment horizontal="left" vertical="center"/>
    </xf>
    <xf numFmtId="0" fontId="31" fillId="2" borderId="22" xfId="0" applyNumberFormat="1" applyFont="1" applyFill="1" applyBorder="1" applyAlignment="1">
      <alignment horizontal="left" vertical="center" wrapText="1"/>
    </xf>
    <xf numFmtId="4" fontId="31" fillId="2" borderId="22" xfId="0" applyNumberFormat="1" applyFont="1" applyFill="1" applyBorder="1" applyAlignment="1">
      <alignment horizontal="left" vertical="center" wrapText="1"/>
    </xf>
    <xf numFmtId="0" fontId="24" fillId="0" borderId="24" xfId="0" applyFont="1" applyFill="1" applyBorder="1" applyAlignment="1">
      <alignment horizontal="left" vertical="center" wrapText="1"/>
    </xf>
    <xf numFmtId="3" fontId="31" fillId="2" borderId="24" xfId="3" applyNumberFormat="1" applyFont="1" applyFill="1" applyBorder="1" applyAlignment="1" applyProtection="1">
      <alignment horizontal="left" vertical="center"/>
      <protection locked="0"/>
    </xf>
    <xf numFmtId="0" fontId="32" fillId="0" borderId="24" xfId="0" applyFont="1" applyFill="1" applyBorder="1" applyAlignment="1">
      <alignment horizontal="left" vertical="center" wrapText="1"/>
    </xf>
    <xf numFmtId="0" fontId="31" fillId="0" borderId="24" xfId="6" applyFont="1" applyFill="1" applyBorder="1" applyAlignment="1">
      <alignment horizontal="left" vertical="center" wrapText="1"/>
    </xf>
    <xf numFmtId="4" fontId="32" fillId="2" borderId="24" xfId="0" applyNumberFormat="1" applyFont="1" applyFill="1" applyBorder="1" applyAlignment="1">
      <alignment horizontal="left" vertical="center" wrapText="1"/>
    </xf>
    <xf numFmtId="0" fontId="24" fillId="0" borderId="24" xfId="0" applyFont="1" applyFill="1" applyBorder="1" applyAlignment="1">
      <alignment horizontal="left" vertical="center"/>
    </xf>
    <xf numFmtId="0" fontId="11" fillId="2" borderId="24" xfId="0" applyFont="1" applyFill="1" applyBorder="1" applyAlignment="1">
      <alignment horizontal="left" vertical="center" wrapText="1"/>
    </xf>
    <xf numFmtId="4" fontId="31" fillId="2" borderId="24" xfId="0" applyNumberFormat="1" applyFont="1" applyFill="1" applyBorder="1" applyAlignment="1">
      <alignment horizontal="left" vertical="center"/>
    </xf>
    <xf numFmtId="0" fontId="24" fillId="2" borderId="24" xfId="2" applyFont="1" applyFill="1" applyBorder="1" applyAlignment="1">
      <alignment horizontal="left" vertical="center" wrapText="1"/>
    </xf>
    <xf numFmtId="4" fontId="24" fillId="2" borderId="24" xfId="2" applyNumberFormat="1" applyFont="1" applyFill="1" applyBorder="1" applyAlignment="1">
      <alignment horizontal="left" vertical="center" wrapText="1"/>
    </xf>
    <xf numFmtId="0" fontId="24" fillId="2" borderId="24" xfId="7" applyFont="1" applyFill="1" applyBorder="1" applyAlignment="1">
      <alignment horizontal="left" vertical="center" wrapText="1"/>
    </xf>
    <xf numFmtId="0" fontId="39" fillId="3" borderId="2" xfId="0" applyFont="1" applyFill="1" applyBorder="1" applyAlignment="1">
      <alignment horizontal="left" vertical="center" wrapText="1"/>
    </xf>
    <xf numFmtId="166" fontId="24" fillId="2" borderId="2" xfId="0" applyNumberFormat="1" applyFont="1" applyFill="1" applyBorder="1" applyAlignment="1" applyProtection="1">
      <alignment horizontal="left" vertical="center" wrapText="1"/>
      <protection locked="0"/>
    </xf>
    <xf numFmtId="4" fontId="31" fillId="2" borderId="24" xfId="8" applyNumberFormat="1" applyFont="1" applyFill="1" applyBorder="1" applyAlignment="1">
      <alignment horizontal="left" vertical="center" wrapText="1"/>
    </xf>
    <xf numFmtId="0" fontId="28" fillId="3" borderId="35" xfId="0" applyFont="1" applyFill="1" applyBorder="1" applyAlignment="1">
      <alignment horizontal="left" vertical="center"/>
    </xf>
    <xf numFmtId="0" fontId="28" fillId="3" borderId="34" xfId="0" applyFont="1" applyFill="1" applyBorder="1" applyAlignment="1">
      <alignment horizontal="left" vertical="center"/>
    </xf>
    <xf numFmtId="0" fontId="28" fillId="3" borderId="8"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31" fillId="2" borderId="23" xfId="2" applyFont="1" applyFill="1" applyBorder="1" applyAlignment="1">
      <alignment horizontal="center" vertical="center" wrapText="1"/>
    </xf>
    <xf numFmtId="0" fontId="31" fillId="2" borderId="22" xfId="2" applyFont="1" applyFill="1" applyBorder="1" applyAlignment="1">
      <alignment horizontal="center" vertical="center" wrapText="1"/>
    </xf>
    <xf numFmtId="0" fontId="24" fillId="2" borderId="23" xfId="0" applyFont="1" applyFill="1" applyBorder="1" applyAlignment="1">
      <alignment horizontal="center" vertical="center" wrapText="1"/>
    </xf>
    <xf numFmtId="0" fontId="24" fillId="2" borderId="22" xfId="0" applyFont="1" applyFill="1" applyBorder="1" applyAlignment="1">
      <alignment horizontal="center" vertical="center" wrapText="1"/>
    </xf>
    <xf numFmtId="0" fontId="31" fillId="2" borderId="23" xfId="3" applyFont="1" applyFill="1" applyBorder="1" applyAlignment="1" applyProtection="1">
      <alignment horizontal="center" vertical="center" wrapText="1"/>
      <protection locked="0"/>
    </xf>
    <xf numFmtId="0" fontId="31" fillId="2" borderId="22" xfId="3" applyFont="1" applyFill="1" applyBorder="1" applyAlignment="1" applyProtection="1">
      <alignment horizontal="center" vertical="center" wrapText="1"/>
      <protection locked="0"/>
    </xf>
    <xf numFmtId="0" fontId="24" fillId="2" borderId="23" xfId="0" applyFont="1" applyFill="1" applyBorder="1" applyAlignment="1">
      <alignment horizontal="center" vertical="center"/>
    </xf>
    <xf numFmtId="0" fontId="24" fillId="2" borderId="22" xfId="0" applyFont="1" applyFill="1" applyBorder="1" applyAlignment="1">
      <alignment horizontal="center" vertical="center"/>
    </xf>
    <xf numFmtId="0" fontId="19" fillId="0" borderId="0" xfId="8" applyFont="1" applyFill="1" applyBorder="1" applyAlignment="1">
      <alignment horizontal="left" vertical="top" wrapText="1"/>
    </xf>
    <xf numFmtId="0" fontId="15" fillId="0" borderId="0" xfId="0" applyFont="1" applyFill="1" applyBorder="1" applyAlignment="1">
      <alignment horizontal="left" vertical="top" wrapText="1"/>
    </xf>
    <xf numFmtId="0" fontId="28" fillId="3" borderId="35" xfId="0" applyFont="1" applyFill="1" applyBorder="1" applyAlignment="1">
      <alignment horizontal="left" vertical="center" wrapText="1"/>
    </xf>
    <xf numFmtId="0" fontId="28" fillId="3" borderId="33" xfId="0" applyFont="1" applyFill="1" applyBorder="1" applyAlignment="1">
      <alignment horizontal="left" vertical="center" wrapText="1"/>
    </xf>
    <xf numFmtId="0" fontId="28" fillId="3" borderId="34" xfId="0" applyFont="1" applyFill="1" applyBorder="1" applyAlignment="1">
      <alignment horizontal="left" vertical="center" wrapText="1"/>
    </xf>
    <xf numFmtId="0" fontId="29" fillId="3" borderId="35" xfId="0" applyFont="1" applyFill="1" applyBorder="1" applyAlignment="1">
      <alignment horizontal="left" vertical="center" wrapText="1"/>
    </xf>
    <xf numFmtId="0" fontId="29" fillId="3" borderId="33" xfId="0" applyFont="1" applyFill="1" applyBorder="1" applyAlignment="1">
      <alignment horizontal="left" vertical="center" wrapText="1"/>
    </xf>
    <xf numFmtId="0" fontId="29" fillId="3" borderId="34" xfId="0" applyFont="1" applyFill="1" applyBorder="1" applyAlignment="1">
      <alignment horizontal="left" vertical="center" wrapText="1"/>
    </xf>
    <xf numFmtId="0" fontId="32" fillId="0" borderId="38" xfId="0" applyFont="1" applyBorder="1" applyAlignment="1">
      <alignment horizontal="left" vertical="center" wrapText="1"/>
    </xf>
    <xf numFmtId="0" fontId="32" fillId="0" borderId="0" xfId="0" applyFont="1" applyBorder="1" applyAlignment="1">
      <alignment horizontal="left" vertical="center" wrapText="1"/>
    </xf>
    <xf numFmtId="0" fontId="28" fillId="3" borderId="35" xfId="0" applyFont="1" applyFill="1" applyBorder="1" applyAlignment="1">
      <alignment horizontal="left" vertical="center"/>
    </xf>
    <xf numFmtId="0" fontId="28" fillId="3" borderId="33" xfId="0" applyFont="1" applyFill="1" applyBorder="1" applyAlignment="1">
      <alignment horizontal="left" vertical="center"/>
    </xf>
    <xf numFmtId="0" fontId="28" fillId="3" borderId="34" xfId="0" applyFont="1" applyFill="1" applyBorder="1" applyAlignment="1">
      <alignment horizontal="left" vertical="center"/>
    </xf>
    <xf numFmtId="0" fontId="29" fillId="2" borderId="1" xfId="2" applyFont="1" applyFill="1" applyBorder="1" applyAlignment="1">
      <alignment horizontal="center" vertical="center" wrapText="1"/>
    </xf>
    <xf numFmtId="0" fontId="29" fillId="2" borderId="4" xfId="2" applyFont="1" applyFill="1" applyBorder="1" applyAlignment="1">
      <alignment horizontal="center" vertical="center" wrapText="1"/>
    </xf>
    <xf numFmtId="0" fontId="24" fillId="2" borderId="23" xfId="0" applyFont="1" applyFill="1" applyBorder="1" applyAlignment="1">
      <alignment horizontal="left" vertical="center" wrapText="1"/>
    </xf>
    <xf numFmtId="0" fontId="24" fillId="2" borderId="22" xfId="0" applyFont="1" applyFill="1" applyBorder="1" applyAlignment="1">
      <alignment horizontal="left" vertical="center" wrapText="1"/>
    </xf>
    <xf numFmtId="0" fontId="31" fillId="0" borderId="23" xfId="0" applyFont="1" applyBorder="1" applyAlignment="1">
      <alignment horizontal="center" vertical="center" wrapText="1"/>
    </xf>
    <xf numFmtId="0" fontId="31" fillId="0" borderId="22" xfId="0" applyFont="1" applyBorder="1" applyAlignment="1">
      <alignment horizontal="center" vertical="center" wrapText="1"/>
    </xf>
    <xf numFmtId="0" fontId="31" fillId="2" borderId="7" xfId="2" applyFont="1" applyFill="1" applyBorder="1" applyAlignment="1">
      <alignment horizontal="center" vertical="center" wrapText="1"/>
    </xf>
    <xf numFmtId="0" fontId="24" fillId="2" borderId="7" xfId="0" applyFont="1" applyFill="1" applyBorder="1" applyAlignment="1">
      <alignment horizontal="center" vertical="center" wrapText="1"/>
    </xf>
    <xf numFmtId="0" fontId="31" fillId="2" borderId="23"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1" fillId="2" borderId="22" xfId="0" applyFont="1" applyFill="1" applyBorder="1" applyAlignment="1">
      <alignment horizontal="center" vertical="center" wrapText="1"/>
    </xf>
    <xf numFmtId="0" fontId="31" fillId="2" borderId="23" xfId="8" applyFont="1" applyFill="1" applyBorder="1" applyAlignment="1">
      <alignment horizontal="center" vertical="center" wrapText="1"/>
    </xf>
    <xf numFmtId="0" fontId="31" fillId="2" borderId="7" xfId="8" applyFont="1" applyFill="1" applyBorder="1" applyAlignment="1">
      <alignment horizontal="center" vertical="center" wrapText="1"/>
    </xf>
    <xf numFmtId="0" fontId="31" fillId="2" borderId="22" xfId="8" applyFont="1" applyFill="1" applyBorder="1" applyAlignment="1">
      <alignment horizontal="center" vertical="center" wrapText="1"/>
    </xf>
    <xf numFmtId="0" fontId="28" fillId="3" borderId="10" xfId="0" applyFont="1" applyFill="1" applyBorder="1" applyAlignment="1">
      <alignment horizontal="left" vertical="center" wrapText="1"/>
    </xf>
    <xf numFmtId="0" fontId="28" fillId="3" borderId="8" xfId="0" applyFont="1" applyFill="1" applyBorder="1" applyAlignment="1">
      <alignment horizontal="left" vertical="center" wrapText="1"/>
    </xf>
    <xf numFmtId="0" fontId="28" fillId="3" borderId="6" xfId="0" applyFont="1" applyFill="1" applyBorder="1" applyAlignment="1">
      <alignment horizontal="left" vertical="center" wrapText="1"/>
    </xf>
    <xf numFmtId="0" fontId="28" fillId="3" borderId="9" xfId="0" applyFont="1" applyFill="1" applyBorder="1" applyAlignment="1">
      <alignment horizontal="left" vertical="center" wrapText="1"/>
    </xf>
    <xf numFmtId="0" fontId="28" fillId="3" borderId="24" xfId="0" applyFont="1" applyFill="1" applyBorder="1" applyAlignment="1">
      <alignment horizontal="left" vertical="center" wrapText="1"/>
    </xf>
    <xf numFmtId="0" fontId="29" fillId="3" borderId="11" xfId="2" applyFont="1" applyFill="1" applyBorder="1" applyAlignment="1">
      <alignment horizontal="left" vertical="top" wrapText="1"/>
    </xf>
    <xf numFmtId="0" fontId="29" fillId="3" borderId="1" xfId="2" applyFont="1" applyFill="1" applyBorder="1" applyAlignment="1">
      <alignment horizontal="left" vertical="top" wrapText="1"/>
    </xf>
    <xf numFmtId="0" fontId="30" fillId="3" borderId="35" xfId="2" applyFont="1" applyFill="1" applyBorder="1" applyAlignment="1">
      <alignment horizontal="left" vertical="center" wrapText="1"/>
    </xf>
    <xf numFmtId="0" fontId="30" fillId="3" borderId="34" xfId="2" applyFont="1" applyFill="1" applyBorder="1" applyAlignment="1">
      <alignment horizontal="left" vertical="center" wrapText="1"/>
    </xf>
    <xf numFmtId="0" fontId="29" fillId="2" borderId="6" xfId="2" applyFont="1" applyFill="1" applyBorder="1" applyAlignment="1">
      <alignment horizontal="center" vertical="center" wrapText="1"/>
    </xf>
    <xf numFmtId="0" fontId="29" fillId="2" borderId="8" xfId="2" applyFont="1" applyFill="1" applyBorder="1" applyAlignment="1">
      <alignment horizontal="center" vertical="center" wrapText="1"/>
    </xf>
    <xf numFmtId="0" fontId="29" fillId="3" borderId="10" xfId="0" applyFont="1" applyFill="1" applyBorder="1" applyAlignment="1">
      <alignment horizontal="left" vertical="center" wrapText="1"/>
    </xf>
    <xf numFmtId="0" fontId="29" fillId="3" borderId="8" xfId="0" applyFont="1" applyFill="1" applyBorder="1" applyAlignment="1">
      <alignment horizontal="left" vertical="center" wrapText="1"/>
    </xf>
    <xf numFmtId="0" fontId="29" fillId="3" borderId="27" xfId="0" applyFont="1" applyFill="1" applyBorder="1" applyAlignment="1">
      <alignment horizontal="left" vertical="center" wrapText="1"/>
    </xf>
    <xf numFmtId="0" fontId="29" fillId="3" borderId="25" xfId="0" applyFont="1" applyFill="1" applyBorder="1" applyAlignment="1">
      <alignment horizontal="left" vertical="center" wrapText="1"/>
    </xf>
    <xf numFmtId="0" fontId="41" fillId="3" borderId="27" xfId="0" applyFont="1" applyFill="1" applyBorder="1" applyAlignment="1">
      <alignment horizontal="left" vertical="center" wrapText="1"/>
    </xf>
    <xf numFmtId="0" fontId="41" fillId="3" borderId="25" xfId="0" applyFont="1" applyFill="1" applyBorder="1" applyAlignment="1">
      <alignment horizontal="left" vertical="center" wrapText="1"/>
    </xf>
    <xf numFmtId="0" fontId="28" fillId="3" borderId="10" xfId="0" applyFont="1" applyFill="1" applyBorder="1" applyAlignment="1">
      <alignment horizontal="left" vertical="center"/>
    </xf>
    <xf numFmtId="0" fontId="28" fillId="3" borderId="8" xfId="0" applyFont="1" applyFill="1" applyBorder="1" applyAlignment="1">
      <alignment horizontal="left" vertical="center"/>
    </xf>
    <xf numFmtId="0" fontId="28" fillId="3" borderId="16" xfId="0" applyFont="1" applyFill="1" applyBorder="1" applyAlignment="1">
      <alignment horizontal="left" vertical="center" wrapText="1"/>
    </xf>
    <xf numFmtId="0" fontId="28" fillId="3" borderId="17" xfId="0" applyFont="1" applyFill="1" applyBorder="1" applyAlignment="1">
      <alignment horizontal="left" vertical="center" wrapText="1"/>
    </xf>
    <xf numFmtId="0" fontId="33" fillId="2" borderId="23" xfId="2" applyNumberFormat="1" applyFont="1" applyFill="1" applyBorder="1" applyAlignment="1">
      <alignment horizontal="center" vertical="center" wrapText="1"/>
    </xf>
    <xf numFmtId="0" fontId="33" fillId="2" borderId="22" xfId="2" applyNumberFormat="1" applyFont="1" applyFill="1" applyBorder="1" applyAlignment="1">
      <alignment horizontal="center" vertical="center" wrapText="1"/>
    </xf>
    <xf numFmtId="0" fontId="11" fillId="2" borderId="2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22" xfId="0" applyFont="1" applyFill="1" applyBorder="1" applyAlignment="1">
      <alignment horizontal="center" vertical="center"/>
    </xf>
    <xf numFmtId="0" fontId="29" fillId="2" borderId="0" xfId="2" applyFont="1" applyFill="1" applyBorder="1" applyAlignment="1">
      <alignment horizontal="left" vertical="top" wrapText="1"/>
    </xf>
    <xf numFmtId="0" fontId="29" fillId="0" borderId="0" xfId="2" applyFont="1" applyFill="1" applyBorder="1" applyAlignment="1">
      <alignment horizontal="left" vertical="top" wrapText="1"/>
    </xf>
    <xf numFmtId="0" fontId="45" fillId="2" borderId="0" xfId="2" applyFont="1" applyFill="1" applyBorder="1" applyAlignment="1">
      <alignment horizontal="right" vertical="top" wrapText="1"/>
    </xf>
    <xf numFmtId="0" fontId="29" fillId="2" borderId="23" xfId="2" applyFont="1" applyFill="1" applyBorder="1" applyAlignment="1">
      <alignment horizontal="center" vertical="center" wrapText="1"/>
    </xf>
    <xf numFmtId="0" fontId="29" fillId="2" borderId="22" xfId="2" applyFont="1" applyFill="1" applyBorder="1" applyAlignment="1">
      <alignment horizontal="center" vertical="center" wrapText="1"/>
    </xf>
    <xf numFmtId="0" fontId="35" fillId="3" borderId="10" xfId="0" applyFont="1" applyFill="1" applyBorder="1" applyAlignment="1">
      <alignment horizontal="left" vertical="center"/>
    </xf>
    <xf numFmtId="0" fontId="35" fillId="3" borderId="8" xfId="0" applyFont="1" applyFill="1" applyBorder="1" applyAlignment="1">
      <alignment horizontal="left" vertical="center"/>
    </xf>
    <xf numFmtId="0" fontId="24" fillId="2" borderId="1"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31" fillId="2" borderId="23" xfId="3" applyNumberFormat="1" applyFont="1" applyFill="1" applyBorder="1" applyAlignment="1" applyProtection="1">
      <alignment horizontal="center" vertical="center"/>
      <protection locked="0"/>
    </xf>
    <xf numFmtId="0" fontId="31" fillId="2" borderId="22" xfId="3" applyNumberFormat="1" applyFont="1" applyFill="1" applyBorder="1" applyAlignment="1" applyProtection="1">
      <alignment horizontal="center" vertical="center"/>
      <protection locked="0"/>
    </xf>
    <xf numFmtId="0" fontId="32" fillId="2" borderId="23" xfId="0" applyFont="1" applyFill="1" applyBorder="1" applyAlignment="1">
      <alignment horizontal="center" vertical="center" wrapText="1"/>
    </xf>
    <xf numFmtId="0" fontId="32" fillId="2" borderId="22" xfId="0" applyFont="1" applyFill="1" applyBorder="1" applyAlignment="1">
      <alignment horizontal="center" vertical="center" wrapText="1"/>
    </xf>
    <xf numFmtId="0" fontId="32" fillId="2" borderId="7" xfId="0" applyFont="1" applyFill="1" applyBorder="1" applyAlignment="1">
      <alignment horizontal="center" vertical="center" wrapText="1"/>
    </xf>
    <xf numFmtId="0" fontId="31" fillId="2" borderId="7" xfId="3" applyNumberFormat="1" applyFont="1" applyFill="1" applyBorder="1" applyAlignment="1" applyProtection="1">
      <alignment horizontal="center" vertical="center"/>
      <protection locked="0"/>
    </xf>
    <xf numFmtId="0" fontId="33" fillId="2" borderId="23" xfId="2" applyFont="1" applyFill="1" applyBorder="1" applyAlignment="1">
      <alignment horizontal="center" vertical="center" wrapText="1"/>
    </xf>
    <xf numFmtId="0" fontId="33" fillId="2" borderId="22" xfId="2" applyFont="1" applyFill="1" applyBorder="1" applyAlignment="1">
      <alignment horizontal="center" vertical="center" wrapText="1"/>
    </xf>
    <xf numFmtId="0" fontId="24" fillId="2" borderId="23" xfId="16" applyFont="1" applyFill="1" applyBorder="1" applyAlignment="1">
      <alignment horizontal="center" vertical="center" wrapText="1"/>
    </xf>
    <xf numFmtId="0" fontId="24" fillId="2" borderId="22" xfId="16" applyFont="1" applyFill="1" applyBorder="1" applyAlignment="1">
      <alignment horizontal="center" vertical="center" wrapText="1"/>
    </xf>
    <xf numFmtId="0" fontId="33" fillId="2" borderId="23" xfId="0" applyFont="1" applyFill="1" applyBorder="1" applyAlignment="1">
      <alignment horizontal="center" vertical="center" wrapText="1"/>
    </xf>
    <xf numFmtId="0" fontId="33" fillId="2" borderId="22" xfId="0"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vertical="center" wrapText="1"/>
    </xf>
  </cellXfs>
  <cellStyles count="23">
    <cellStyle name="Excel Built-in Normal" xfId="6" xr:uid="{00000000-0005-0000-0000-000000000000}"/>
    <cellStyle name="Normal 12" xfId="13" xr:uid="{00000000-0005-0000-0000-000001000000}"/>
    <cellStyle name="Normal 2" xfId="19" xr:uid="{00000000-0005-0000-0000-000002000000}"/>
    <cellStyle name="Normal 5" xfId="12" xr:uid="{00000000-0005-0000-0000-000003000000}"/>
    <cellStyle name="Обычный" xfId="0" builtinId="0"/>
    <cellStyle name="Обычный 10" xfId="3" xr:uid="{00000000-0005-0000-0000-000005000000}"/>
    <cellStyle name="Обычный 10 2" xfId="15" xr:uid="{00000000-0005-0000-0000-000006000000}"/>
    <cellStyle name="Обычный 2" xfId="2" xr:uid="{00000000-0005-0000-0000-000007000000}"/>
    <cellStyle name="Обычный 2 10" xfId="5" xr:uid="{00000000-0005-0000-0000-000008000000}"/>
    <cellStyle name="Обычный 2 2" xfId="7" xr:uid="{00000000-0005-0000-0000-000009000000}"/>
    <cellStyle name="Обычный 2 2 3" xfId="8" xr:uid="{00000000-0005-0000-0000-00000A000000}"/>
    <cellStyle name="Обычный 2 4" xfId="18" xr:uid="{00000000-0005-0000-0000-00000B000000}"/>
    <cellStyle name="Обычный 3" xfId="16" xr:uid="{00000000-0005-0000-0000-00000C000000}"/>
    <cellStyle name="Обычный 5" xfId="11" xr:uid="{00000000-0005-0000-0000-00000D000000}"/>
    <cellStyle name="Обычный 9" xfId="17" xr:uid="{00000000-0005-0000-0000-00000E000000}"/>
    <cellStyle name="Обычный_Лист3" xfId="10" xr:uid="{00000000-0005-0000-0000-00000F000000}"/>
    <cellStyle name="Обычный_ПРИХОД АОБ ИМН" xfId="9" xr:uid="{00000000-0005-0000-0000-000010000000}"/>
    <cellStyle name="Финансовый" xfId="1" builtinId="3"/>
    <cellStyle name="Финансовый 2" xfId="4" xr:uid="{00000000-0005-0000-0000-000012000000}"/>
    <cellStyle name="표준 3" xfId="14" xr:uid="{00000000-0005-0000-0000-000013000000}"/>
    <cellStyle name="常规 2" xfId="21" xr:uid="{00000000-0005-0000-0000-000014000000}"/>
    <cellStyle name="常规 2 4" xfId="22" xr:uid="{00000000-0005-0000-0000-000015000000}"/>
    <cellStyle name="常规 3 2" xfId="20" xr:uid="{00000000-0005-0000-0000-000016000000}"/>
  </cellStyles>
  <dxfs count="7">
    <dxf>
      <fill>
        <patternFill patternType="solid">
          <fgColor indexed="34"/>
          <bgColor indexed="13"/>
        </patternFill>
      </fill>
    </dxf>
    <dxf>
      <font>
        <b/>
        <i val="0"/>
        <condense val="0"/>
        <extend val="0"/>
      </font>
      <border>
        <left/>
        <right/>
        <top style="thin">
          <color indexed="8"/>
        </top>
        <bottom style="thin">
          <color indexed="8"/>
        </bottom>
      </border>
    </dxf>
    <dxf>
      <font>
        <b/>
        <i val="0"/>
        <condense val="0"/>
        <extend val="0"/>
      </font>
      <border>
        <left/>
        <right/>
        <top style="thin">
          <color indexed="8"/>
        </top>
        <bottom/>
      </border>
    </dxf>
    <dxf>
      <font>
        <b val="0"/>
        <condense val="0"/>
        <extend val="0"/>
        <sz val="11"/>
        <color indexed="8"/>
      </font>
      <fill>
        <patternFill patternType="solid">
          <fgColor indexed="34"/>
          <bgColor indexed="13"/>
        </patternFill>
      </fill>
    </dxf>
    <dxf>
      <font>
        <b/>
        <i val="0"/>
        <condense val="0"/>
        <extend val="0"/>
        <sz val="11"/>
        <color indexed="8"/>
      </font>
      <border>
        <left/>
        <right/>
        <top style="thin">
          <color indexed="8"/>
        </top>
        <bottom style="thin">
          <color indexed="8"/>
        </bottom>
      </border>
    </dxf>
    <dxf>
      <font>
        <b/>
        <i val="0"/>
        <condense val="0"/>
        <extend val="0"/>
        <sz val="11"/>
        <color indexed="8"/>
      </font>
      <border>
        <left/>
        <right/>
        <top style="thin">
          <color indexed="8"/>
        </top>
        <bottom/>
      </border>
    </dxf>
    <dxf>
      <font>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microsoft.com/office/2011/relationships/webextension" Target="../webextensions/webextension1.xml"/></Relationships>
</file>

<file path=xl/drawings/drawing1.xml><?xml version="1.0" encoding="utf-8"?>
<xdr:wsDr xmlns:xdr="http://schemas.openxmlformats.org/drawingml/2006/spreadsheetDrawing" xmlns:a="http://schemas.openxmlformats.org/drawingml/2006/main">
  <xdr:oneCellAnchor>
    <xdr:from>
      <xdr:col>3</xdr:col>
      <xdr:colOff>0</xdr:colOff>
      <xdr:row>451</xdr:row>
      <xdr:rowOff>0</xdr:rowOff>
    </xdr:from>
    <xdr:ext cx="0" cy="161925"/>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3" name="Text Box 1">
          <a:extLst>
            <a:ext uri="{FF2B5EF4-FFF2-40B4-BE49-F238E27FC236}">
              <a16:creationId xmlns:a16="http://schemas.microsoft.com/office/drawing/2014/main" id="{00000000-0008-0000-0000-000003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5" name="Text Box 1">
          <a:extLst>
            <a:ext uri="{FF2B5EF4-FFF2-40B4-BE49-F238E27FC236}">
              <a16:creationId xmlns:a16="http://schemas.microsoft.com/office/drawing/2014/main" id="{00000000-0008-0000-0000-000005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7" name="Text Box 1">
          <a:extLst>
            <a:ext uri="{FF2B5EF4-FFF2-40B4-BE49-F238E27FC236}">
              <a16:creationId xmlns:a16="http://schemas.microsoft.com/office/drawing/2014/main" id="{00000000-0008-0000-0000-000007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8" name="Text Box 1">
          <a:extLst>
            <a:ext uri="{FF2B5EF4-FFF2-40B4-BE49-F238E27FC236}">
              <a16:creationId xmlns:a16="http://schemas.microsoft.com/office/drawing/2014/main" id="{00000000-0008-0000-0000-000008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9" name="Text Box 1">
          <a:extLst>
            <a:ext uri="{FF2B5EF4-FFF2-40B4-BE49-F238E27FC236}">
              <a16:creationId xmlns:a16="http://schemas.microsoft.com/office/drawing/2014/main" id="{00000000-0008-0000-0000-000009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0" name="Text Box 1">
          <a:extLst>
            <a:ext uri="{FF2B5EF4-FFF2-40B4-BE49-F238E27FC236}">
              <a16:creationId xmlns:a16="http://schemas.microsoft.com/office/drawing/2014/main" id="{00000000-0008-0000-0000-00000A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1" name="Text Box 1">
          <a:extLst>
            <a:ext uri="{FF2B5EF4-FFF2-40B4-BE49-F238E27FC236}">
              <a16:creationId xmlns:a16="http://schemas.microsoft.com/office/drawing/2014/main" id="{00000000-0008-0000-0000-00000B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2" name="Text Box 1">
          <a:extLst>
            <a:ext uri="{FF2B5EF4-FFF2-40B4-BE49-F238E27FC236}">
              <a16:creationId xmlns:a16="http://schemas.microsoft.com/office/drawing/2014/main" id="{00000000-0008-0000-0000-00000C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3" name="Text Box 1">
          <a:extLst>
            <a:ext uri="{FF2B5EF4-FFF2-40B4-BE49-F238E27FC236}">
              <a16:creationId xmlns:a16="http://schemas.microsoft.com/office/drawing/2014/main" id="{00000000-0008-0000-0000-00000D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4" name="Text Box 1">
          <a:extLst>
            <a:ext uri="{FF2B5EF4-FFF2-40B4-BE49-F238E27FC236}">
              <a16:creationId xmlns:a16="http://schemas.microsoft.com/office/drawing/2014/main" id="{00000000-0008-0000-0000-00000E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5" name="Text Box 1">
          <a:extLst>
            <a:ext uri="{FF2B5EF4-FFF2-40B4-BE49-F238E27FC236}">
              <a16:creationId xmlns:a16="http://schemas.microsoft.com/office/drawing/2014/main" id="{00000000-0008-0000-0000-00000F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6" name="Text Box 1">
          <a:extLst>
            <a:ext uri="{FF2B5EF4-FFF2-40B4-BE49-F238E27FC236}">
              <a16:creationId xmlns:a16="http://schemas.microsoft.com/office/drawing/2014/main" id="{00000000-0008-0000-0000-000010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7" name="Text Box 1">
          <a:extLst>
            <a:ext uri="{FF2B5EF4-FFF2-40B4-BE49-F238E27FC236}">
              <a16:creationId xmlns:a16="http://schemas.microsoft.com/office/drawing/2014/main" id="{00000000-0008-0000-0000-000011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8" name="Text Box 1">
          <a:extLst>
            <a:ext uri="{FF2B5EF4-FFF2-40B4-BE49-F238E27FC236}">
              <a16:creationId xmlns:a16="http://schemas.microsoft.com/office/drawing/2014/main" id="{00000000-0008-0000-0000-000012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9" name="Text Box 1">
          <a:extLst>
            <a:ext uri="{FF2B5EF4-FFF2-40B4-BE49-F238E27FC236}">
              <a16:creationId xmlns:a16="http://schemas.microsoft.com/office/drawing/2014/main" id="{00000000-0008-0000-0000-000013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20" name="Text Box 1">
          <a:extLst>
            <a:ext uri="{FF2B5EF4-FFF2-40B4-BE49-F238E27FC236}">
              <a16:creationId xmlns:a16="http://schemas.microsoft.com/office/drawing/2014/main" id="{00000000-0008-0000-0000-000014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21" name="Text Box 1">
          <a:extLst>
            <a:ext uri="{FF2B5EF4-FFF2-40B4-BE49-F238E27FC236}">
              <a16:creationId xmlns:a16="http://schemas.microsoft.com/office/drawing/2014/main" id="{00000000-0008-0000-0000-000015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22" name="Text Box 1">
          <a:extLst>
            <a:ext uri="{FF2B5EF4-FFF2-40B4-BE49-F238E27FC236}">
              <a16:creationId xmlns:a16="http://schemas.microsoft.com/office/drawing/2014/main" id="{00000000-0008-0000-0000-000016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23" name="Text Box 1">
          <a:extLst>
            <a:ext uri="{FF2B5EF4-FFF2-40B4-BE49-F238E27FC236}">
              <a16:creationId xmlns:a16="http://schemas.microsoft.com/office/drawing/2014/main" id="{00000000-0008-0000-0000-000017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24" name="Text Box 1">
          <a:extLst>
            <a:ext uri="{FF2B5EF4-FFF2-40B4-BE49-F238E27FC236}">
              <a16:creationId xmlns:a16="http://schemas.microsoft.com/office/drawing/2014/main" id="{00000000-0008-0000-0000-000018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25" name="Text Box 1">
          <a:extLst>
            <a:ext uri="{FF2B5EF4-FFF2-40B4-BE49-F238E27FC236}">
              <a16:creationId xmlns:a16="http://schemas.microsoft.com/office/drawing/2014/main" id="{00000000-0008-0000-0000-000019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26" name="Text Box 1">
          <a:extLst>
            <a:ext uri="{FF2B5EF4-FFF2-40B4-BE49-F238E27FC236}">
              <a16:creationId xmlns:a16="http://schemas.microsoft.com/office/drawing/2014/main" id="{00000000-0008-0000-0000-00001A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27" name="Text Box 1">
          <a:extLst>
            <a:ext uri="{FF2B5EF4-FFF2-40B4-BE49-F238E27FC236}">
              <a16:creationId xmlns:a16="http://schemas.microsoft.com/office/drawing/2014/main" id="{00000000-0008-0000-0000-00001B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28" name="Text Box 1">
          <a:extLst>
            <a:ext uri="{FF2B5EF4-FFF2-40B4-BE49-F238E27FC236}">
              <a16:creationId xmlns:a16="http://schemas.microsoft.com/office/drawing/2014/main" id="{00000000-0008-0000-0000-00001C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29" name="Text Box 1">
          <a:extLst>
            <a:ext uri="{FF2B5EF4-FFF2-40B4-BE49-F238E27FC236}">
              <a16:creationId xmlns:a16="http://schemas.microsoft.com/office/drawing/2014/main" id="{00000000-0008-0000-0000-00001D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30" name="Text Box 1">
          <a:extLst>
            <a:ext uri="{FF2B5EF4-FFF2-40B4-BE49-F238E27FC236}">
              <a16:creationId xmlns:a16="http://schemas.microsoft.com/office/drawing/2014/main" id="{00000000-0008-0000-0000-00001E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31" name="Text Box 1">
          <a:extLst>
            <a:ext uri="{FF2B5EF4-FFF2-40B4-BE49-F238E27FC236}">
              <a16:creationId xmlns:a16="http://schemas.microsoft.com/office/drawing/2014/main" id="{00000000-0008-0000-0000-00001F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32" name="Text Box 1">
          <a:extLst>
            <a:ext uri="{FF2B5EF4-FFF2-40B4-BE49-F238E27FC236}">
              <a16:creationId xmlns:a16="http://schemas.microsoft.com/office/drawing/2014/main" id="{00000000-0008-0000-0000-000020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33" name="Text Box 1">
          <a:extLst>
            <a:ext uri="{FF2B5EF4-FFF2-40B4-BE49-F238E27FC236}">
              <a16:creationId xmlns:a16="http://schemas.microsoft.com/office/drawing/2014/main" id="{00000000-0008-0000-0000-000021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34" name="Text Box 1">
          <a:extLst>
            <a:ext uri="{FF2B5EF4-FFF2-40B4-BE49-F238E27FC236}">
              <a16:creationId xmlns:a16="http://schemas.microsoft.com/office/drawing/2014/main" id="{00000000-0008-0000-0000-000022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35" name="Text Box 1">
          <a:extLst>
            <a:ext uri="{FF2B5EF4-FFF2-40B4-BE49-F238E27FC236}">
              <a16:creationId xmlns:a16="http://schemas.microsoft.com/office/drawing/2014/main" id="{00000000-0008-0000-0000-000023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36" name="Text Box 1">
          <a:extLst>
            <a:ext uri="{FF2B5EF4-FFF2-40B4-BE49-F238E27FC236}">
              <a16:creationId xmlns:a16="http://schemas.microsoft.com/office/drawing/2014/main" id="{00000000-0008-0000-0000-000024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37" name="Text Box 1">
          <a:extLst>
            <a:ext uri="{FF2B5EF4-FFF2-40B4-BE49-F238E27FC236}">
              <a16:creationId xmlns:a16="http://schemas.microsoft.com/office/drawing/2014/main" id="{00000000-0008-0000-0000-000025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38" name="Text Box 1">
          <a:extLst>
            <a:ext uri="{FF2B5EF4-FFF2-40B4-BE49-F238E27FC236}">
              <a16:creationId xmlns:a16="http://schemas.microsoft.com/office/drawing/2014/main" id="{00000000-0008-0000-0000-000026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39" name="Text Box 1">
          <a:extLst>
            <a:ext uri="{FF2B5EF4-FFF2-40B4-BE49-F238E27FC236}">
              <a16:creationId xmlns:a16="http://schemas.microsoft.com/office/drawing/2014/main" id="{00000000-0008-0000-0000-000027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40" name="Text Box 1">
          <a:extLst>
            <a:ext uri="{FF2B5EF4-FFF2-40B4-BE49-F238E27FC236}">
              <a16:creationId xmlns:a16="http://schemas.microsoft.com/office/drawing/2014/main" id="{00000000-0008-0000-0000-000028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41" name="Text Box 1">
          <a:extLst>
            <a:ext uri="{FF2B5EF4-FFF2-40B4-BE49-F238E27FC236}">
              <a16:creationId xmlns:a16="http://schemas.microsoft.com/office/drawing/2014/main" id="{00000000-0008-0000-0000-000029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42" name="Text Box 1">
          <a:extLst>
            <a:ext uri="{FF2B5EF4-FFF2-40B4-BE49-F238E27FC236}">
              <a16:creationId xmlns:a16="http://schemas.microsoft.com/office/drawing/2014/main" id="{00000000-0008-0000-0000-00002A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43" name="Text Box 1">
          <a:extLst>
            <a:ext uri="{FF2B5EF4-FFF2-40B4-BE49-F238E27FC236}">
              <a16:creationId xmlns:a16="http://schemas.microsoft.com/office/drawing/2014/main" id="{00000000-0008-0000-0000-00002B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44" name="Text Box 1">
          <a:extLst>
            <a:ext uri="{FF2B5EF4-FFF2-40B4-BE49-F238E27FC236}">
              <a16:creationId xmlns:a16="http://schemas.microsoft.com/office/drawing/2014/main" id="{00000000-0008-0000-0000-00002C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45" name="Text Box 1">
          <a:extLst>
            <a:ext uri="{FF2B5EF4-FFF2-40B4-BE49-F238E27FC236}">
              <a16:creationId xmlns:a16="http://schemas.microsoft.com/office/drawing/2014/main" id="{00000000-0008-0000-0000-00002D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46" name="Text Box 1">
          <a:extLst>
            <a:ext uri="{FF2B5EF4-FFF2-40B4-BE49-F238E27FC236}">
              <a16:creationId xmlns:a16="http://schemas.microsoft.com/office/drawing/2014/main" id="{00000000-0008-0000-0000-00002E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47" name="Text Box 1">
          <a:extLst>
            <a:ext uri="{FF2B5EF4-FFF2-40B4-BE49-F238E27FC236}">
              <a16:creationId xmlns:a16="http://schemas.microsoft.com/office/drawing/2014/main" id="{00000000-0008-0000-0000-00002F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48" name="Text Box 1">
          <a:extLst>
            <a:ext uri="{FF2B5EF4-FFF2-40B4-BE49-F238E27FC236}">
              <a16:creationId xmlns:a16="http://schemas.microsoft.com/office/drawing/2014/main" id="{00000000-0008-0000-0000-000030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49" name="Text Box 1">
          <a:extLst>
            <a:ext uri="{FF2B5EF4-FFF2-40B4-BE49-F238E27FC236}">
              <a16:creationId xmlns:a16="http://schemas.microsoft.com/office/drawing/2014/main" id="{00000000-0008-0000-0000-000031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50" name="Text Box 1">
          <a:extLst>
            <a:ext uri="{FF2B5EF4-FFF2-40B4-BE49-F238E27FC236}">
              <a16:creationId xmlns:a16="http://schemas.microsoft.com/office/drawing/2014/main" id="{00000000-0008-0000-0000-000032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51" name="Text Box 1">
          <a:extLst>
            <a:ext uri="{FF2B5EF4-FFF2-40B4-BE49-F238E27FC236}">
              <a16:creationId xmlns:a16="http://schemas.microsoft.com/office/drawing/2014/main" id="{00000000-0008-0000-0000-000033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52" name="Text Box 1">
          <a:extLst>
            <a:ext uri="{FF2B5EF4-FFF2-40B4-BE49-F238E27FC236}">
              <a16:creationId xmlns:a16="http://schemas.microsoft.com/office/drawing/2014/main" id="{00000000-0008-0000-0000-000034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53" name="Text Box 1">
          <a:extLst>
            <a:ext uri="{FF2B5EF4-FFF2-40B4-BE49-F238E27FC236}">
              <a16:creationId xmlns:a16="http://schemas.microsoft.com/office/drawing/2014/main" id="{00000000-0008-0000-0000-000035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54" name="Text Box 1">
          <a:extLst>
            <a:ext uri="{FF2B5EF4-FFF2-40B4-BE49-F238E27FC236}">
              <a16:creationId xmlns:a16="http://schemas.microsoft.com/office/drawing/2014/main" id="{00000000-0008-0000-0000-000036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55" name="Text Box 1">
          <a:extLst>
            <a:ext uri="{FF2B5EF4-FFF2-40B4-BE49-F238E27FC236}">
              <a16:creationId xmlns:a16="http://schemas.microsoft.com/office/drawing/2014/main" id="{00000000-0008-0000-0000-000037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56" name="Text Box 1">
          <a:extLst>
            <a:ext uri="{FF2B5EF4-FFF2-40B4-BE49-F238E27FC236}">
              <a16:creationId xmlns:a16="http://schemas.microsoft.com/office/drawing/2014/main" id="{00000000-0008-0000-0000-000038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57" name="Text Box 1">
          <a:extLst>
            <a:ext uri="{FF2B5EF4-FFF2-40B4-BE49-F238E27FC236}">
              <a16:creationId xmlns:a16="http://schemas.microsoft.com/office/drawing/2014/main" id="{00000000-0008-0000-0000-000039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58" name="Text Box 1">
          <a:extLst>
            <a:ext uri="{FF2B5EF4-FFF2-40B4-BE49-F238E27FC236}">
              <a16:creationId xmlns:a16="http://schemas.microsoft.com/office/drawing/2014/main" id="{00000000-0008-0000-0000-00003A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59" name="Text Box 1">
          <a:extLst>
            <a:ext uri="{FF2B5EF4-FFF2-40B4-BE49-F238E27FC236}">
              <a16:creationId xmlns:a16="http://schemas.microsoft.com/office/drawing/2014/main" id="{00000000-0008-0000-0000-00003B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60" name="Text Box 1">
          <a:extLst>
            <a:ext uri="{FF2B5EF4-FFF2-40B4-BE49-F238E27FC236}">
              <a16:creationId xmlns:a16="http://schemas.microsoft.com/office/drawing/2014/main" id="{00000000-0008-0000-0000-00003C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61" name="Text Box 1">
          <a:extLst>
            <a:ext uri="{FF2B5EF4-FFF2-40B4-BE49-F238E27FC236}">
              <a16:creationId xmlns:a16="http://schemas.microsoft.com/office/drawing/2014/main" id="{00000000-0008-0000-0000-00003D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62" name="Text Box 1">
          <a:extLst>
            <a:ext uri="{FF2B5EF4-FFF2-40B4-BE49-F238E27FC236}">
              <a16:creationId xmlns:a16="http://schemas.microsoft.com/office/drawing/2014/main" id="{00000000-0008-0000-0000-00003E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63" name="Text Box 1">
          <a:extLst>
            <a:ext uri="{FF2B5EF4-FFF2-40B4-BE49-F238E27FC236}">
              <a16:creationId xmlns:a16="http://schemas.microsoft.com/office/drawing/2014/main" id="{00000000-0008-0000-0000-00003F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64" name="Text Box 1">
          <a:extLst>
            <a:ext uri="{FF2B5EF4-FFF2-40B4-BE49-F238E27FC236}">
              <a16:creationId xmlns:a16="http://schemas.microsoft.com/office/drawing/2014/main" id="{00000000-0008-0000-0000-000040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65" name="Text Box 1">
          <a:extLst>
            <a:ext uri="{FF2B5EF4-FFF2-40B4-BE49-F238E27FC236}">
              <a16:creationId xmlns:a16="http://schemas.microsoft.com/office/drawing/2014/main" id="{00000000-0008-0000-0000-000041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66" name="Text Box 1">
          <a:extLst>
            <a:ext uri="{FF2B5EF4-FFF2-40B4-BE49-F238E27FC236}">
              <a16:creationId xmlns:a16="http://schemas.microsoft.com/office/drawing/2014/main" id="{00000000-0008-0000-0000-000042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67" name="Text Box 1">
          <a:extLst>
            <a:ext uri="{FF2B5EF4-FFF2-40B4-BE49-F238E27FC236}">
              <a16:creationId xmlns:a16="http://schemas.microsoft.com/office/drawing/2014/main" id="{00000000-0008-0000-0000-000043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68" name="Text Box 1">
          <a:extLst>
            <a:ext uri="{FF2B5EF4-FFF2-40B4-BE49-F238E27FC236}">
              <a16:creationId xmlns:a16="http://schemas.microsoft.com/office/drawing/2014/main" id="{00000000-0008-0000-0000-000044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69" name="Text Box 1">
          <a:extLst>
            <a:ext uri="{FF2B5EF4-FFF2-40B4-BE49-F238E27FC236}">
              <a16:creationId xmlns:a16="http://schemas.microsoft.com/office/drawing/2014/main" id="{00000000-0008-0000-0000-000045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70" name="Text Box 1">
          <a:extLst>
            <a:ext uri="{FF2B5EF4-FFF2-40B4-BE49-F238E27FC236}">
              <a16:creationId xmlns:a16="http://schemas.microsoft.com/office/drawing/2014/main" id="{00000000-0008-0000-0000-000046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71" name="Text Box 1">
          <a:extLst>
            <a:ext uri="{FF2B5EF4-FFF2-40B4-BE49-F238E27FC236}">
              <a16:creationId xmlns:a16="http://schemas.microsoft.com/office/drawing/2014/main" id="{00000000-0008-0000-0000-000047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72" name="Text Box 1">
          <a:extLst>
            <a:ext uri="{FF2B5EF4-FFF2-40B4-BE49-F238E27FC236}">
              <a16:creationId xmlns:a16="http://schemas.microsoft.com/office/drawing/2014/main" id="{00000000-0008-0000-0000-000048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73" name="Text Box 1">
          <a:extLst>
            <a:ext uri="{FF2B5EF4-FFF2-40B4-BE49-F238E27FC236}">
              <a16:creationId xmlns:a16="http://schemas.microsoft.com/office/drawing/2014/main" id="{00000000-0008-0000-0000-000049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74" name="Text Box 1">
          <a:extLst>
            <a:ext uri="{FF2B5EF4-FFF2-40B4-BE49-F238E27FC236}">
              <a16:creationId xmlns:a16="http://schemas.microsoft.com/office/drawing/2014/main" id="{00000000-0008-0000-0000-00004A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75" name="Text Box 1">
          <a:extLst>
            <a:ext uri="{FF2B5EF4-FFF2-40B4-BE49-F238E27FC236}">
              <a16:creationId xmlns:a16="http://schemas.microsoft.com/office/drawing/2014/main" id="{00000000-0008-0000-0000-00004B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76" name="Text Box 1">
          <a:extLst>
            <a:ext uri="{FF2B5EF4-FFF2-40B4-BE49-F238E27FC236}">
              <a16:creationId xmlns:a16="http://schemas.microsoft.com/office/drawing/2014/main" id="{00000000-0008-0000-0000-00004C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77" name="Text Box 1">
          <a:extLst>
            <a:ext uri="{FF2B5EF4-FFF2-40B4-BE49-F238E27FC236}">
              <a16:creationId xmlns:a16="http://schemas.microsoft.com/office/drawing/2014/main" id="{00000000-0008-0000-0000-00004D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78" name="Text Box 1">
          <a:extLst>
            <a:ext uri="{FF2B5EF4-FFF2-40B4-BE49-F238E27FC236}">
              <a16:creationId xmlns:a16="http://schemas.microsoft.com/office/drawing/2014/main" id="{00000000-0008-0000-0000-00004E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79" name="Text Box 1">
          <a:extLst>
            <a:ext uri="{FF2B5EF4-FFF2-40B4-BE49-F238E27FC236}">
              <a16:creationId xmlns:a16="http://schemas.microsoft.com/office/drawing/2014/main" id="{00000000-0008-0000-0000-00004F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80" name="Text Box 1">
          <a:extLst>
            <a:ext uri="{FF2B5EF4-FFF2-40B4-BE49-F238E27FC236}">
              <a16:creationId xmlns:a16="http://schemas.microsoft.com/office/drawing/2014/main" id="{00000000-0008-0000-0000-000050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81" name="Text Box 1">
          <a:extLst>
            <a:ext uri="{FF2B5EF4-FFF2-40B4-BE49-F238E27FC236}">
              <a16:creationId xmlns:a16="http://schemas.microsoft.com/office/drawing/2014/main" id="{00000000-0008-0000-0000-000051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82" name="Text Box 1">
          <a:extLst>
            <a:ext uri="{FF2B5EF4-FFF2-40B4-BE49-F238E27FC236}">
              <a16:creationId xmlns:a16="http://schemas.microsoft.com/office/drawing/2014/main" id="{00000000-0008-0000-0000-000052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83" name="Text Box 1">
          <a:extLst>
            <a:ext uri="{FF2B5EF4-FFF2-40B4-BE49-F238E27FC236}">
              <a16:creationId xmlns:a16="http://schemas.microsoft.com/office/drawing/2014/main" id="{00000000-0008-0000-0000-000053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84" name="Text Box 1">
          <a:extLst>
            <a:ext uri="{FF2B5EF4-FFF2-40B4-BE49-F238E27FC236}">
              <a16:creationId xmlns:a16="http://schemas.microsoft.com/office/drawing/2014/main" id="{00000000-0008-0000-0000-000054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85" name="Text Box 1">
          <a:extLst>
            <a:ext uri="{FF2B5EF4-FFF2-40B4-BE49-F238E27FC236}">
              <a16:creationId xmlns:a16="http://schemas.microsoft.com/office/drawing/2014/main" id="{00000000-0008-0000-0000-000055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86" name="Text Box 1">
          <a:extLst>
            <a:ext uri="{FF2B5EF4-FFF2-40B4-BE49-F238E27FC236}">
              <a16:creationId xmlns:a16="http://schemas.microsoft.com/office/drawing/2014/main" id="{00000000-0008-0000-0000-000056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87" name="Text Box 1">
          <a:extLst>
            <a:ext uri="{FF2B5EF4-FFF2-40B4-BE49-F238E27FC236}">
              <a16:creationId xmlns:a16="http://schemas.microsoft.com/office/drawing/2014/main" id="{00000000-0008-0000-0000-000057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88" name="Text Box 1">
          <a:extLst>
            <a:ext uri="{FF2B5EF4-FFF2-40B4-BE49-F238E27FC236}">
              <a16:creationId xmlns:a16="http://schemas.microsoft.com/office/drawing/2014/main" id="{00000000-0008-0000-0000-000058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89" name="Text Box 1">
          <a:extLst>
            <a:ext uri="{FF2B5EF4-FFF2-40B4-BE49-F238E27FC236}">
              <a16:creationId xmlns:a16="http://schemas.microsoft.com/office/drawing/2014/main" id="{00000000-0008-0000-0000-000059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90" name="Text Box 1">
          <a:extLst>
            <a:ext uri="{FF2B5EF4-FFF2-40B4-BE49-F238E27FC236}">
              <a16:creationId xmlns:a16="http://schemas.microsoft.com/office/drawing/2014/main" id="{00000000-0008-0000-0000-00005A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91" name="Text Box 1">
          <a:extLst>
            <a:ext uri="{FF2B5EF4-FFF2-40B4-BE49-F238E27FC236}">
              <a16:creationId xmlns:a16="http://schemas.microsoft.com/office/drawing/2014/main" id="{00000000-0008-0000-0000-00005B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92" name="Text Box 1">
          <a:extLst>
            <a:ext uri="{FF2B5EF4-FFF2-40B4-BE49-F238E27FC236}">
              <a16:creationId xmlns:a16="http://schemas.microsoft.com/office/drawing/2014/main" id="{00000000-0008-0000-0000-00005C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93" name="Text Box 1">
          <a:extLst>
            <a:ext uri="{FF2B5EF4-FFF2-40B4-BE49-F238E27FC236}">
              <a16:creationId xmlns:a16="http://schemas.microsoft.com/office/drawing/2014/main" id="{00000000-0008-0000-0000-00005D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94" name="Text Box 1">
          <a:extLst>
            <a:ext uri="{FF2B5EF4-FFF2-40B4-BE49-F238E27FC236}">
              <a16:creationId xmlns:a16="http://schemas.microsoft.com/office/drawing/2014/main" id="{00000000-0008-0000-0000-00005E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95" name="Text Box 1">
          <a:extLst>
            <a:ext uri="{FF2B5EF4-FFF2-40B4-BE49-F238E27FC236}">
              <a16:creationId xmlns:a16="http://schemas.microsoft.com/office/drawing/2014/main" id="{00000000-0008-0000-0000-00005F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96" name="Text Box 1">
          <a:extLst>
            <a:ext uri="{FF2B5EF4-FFF2-40B4-BE49-F238E27FC236}">
              <a16:creationId xmlns:a16="http://schemas.microsoft.com/office/drawing/2014/main" id="{00000000-0008-0000-0000-000060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97" name="Text Box 1">
          <a:extLst>
            <a:ext uri="{FF2B5EF4-FFF2-40B4-BE49-F238E27FC236}">
              <a16:creationId xmlns:a16="http://schemas.microsoft.com/office/drawing/2014/main" id="{00000000-0008-0000-0000-000061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98" name="Text Box 1">
          <a:extLst>
            <a:ext uri="{FF2B5EF4-FFF2-40B4-BE49-F238E27FC236}">
              <a16:creationId xmlns:a16="http://schemas.microsoft.com/office/drawing/2014/main" id="{00000000-0008-0000-0000-000062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99" name="Text Box 1">
          <a:extLst>
            <a:ext uri="{FF2B5EF4-FFF2-40B4-BE49-F238E27FC236}">
              <a16:creationId xmlns:a16="http://schemas.microsoft.com/office/drawing/2014/main" id="{00000000-0008-0000-0000-000063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00" name="Text Box 1">
          <a:extLst>
            <a:ext uri="{FF2B5EF4-FFF2-40B4-BE49-F238E27FC236}">
              <a16:creationId xmlns:a16="http://schemas.microsoft.com/office/drawing/2014/main" id="{00000000-0008-0000-0000-000064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01" name="Text Box 1">
          <a:extLst>
            <a:ext uri="{FF2B5EF4-FFF2-40B4-BE49-F238E27FC236}">
              <a16:creationId xmlns:a16="http://schemas.microsoft.com/office/drawing/2014/main" id="{00000000-0008-0000-0000-000065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02" name="Text Box 1">
          <a:extLst>
            <a:ext uri="{FF2B5EF4-FFF2-40B4-BE49-F238E27FC236}">
              <a16:creationId xmlns:a16="http://schemas.microsoft.com/office/drawing/2014/main" id="{00000000-0008-0000-0000-000066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03" name="Text Box 1">
          <a:extLst>
            <a:ext uri="{FF2B5EF4-FFF2-40B4-BE49-F238E27FC236}">
              <a16:creationId xmlns:a16="http://schemas.microsoft.com/office/drawing/2014/main" id="{00000000-0008-0000-0000-000067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04" name="Text Box 1">
          <a:extLst>
            <a:ext uri="{FF2B5EF4-FFF2-40B4-BE49-F238E27FC236}">
              <a16:creationId xmlns:a16="http://schemas.microsoft.com/office/drawing/2014/main" id="{00000000-0008-0000-0000-000068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05" name="Text Box 1">
          <a:extLst>
            <a:ext uri="{FF2B5EF4-FFF2-40B4-BE49-F238E27FC236}">
              <a16:creationId xmlns:a16="http://schemas.microsoft.com/office/drawing/2014/main" id="{00000000-0008-0000-0000-000069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06" name="Text Box 1">
          <a:extLst>
            <a:ext uri="{FF2B5EF4-FFF2-40B4-BE49-F238E27FC236}">
              <a16:creationId xmlns:a16="http://schemas.microsoft.com/office/drawing/2014/main" id="{00000000-0008-0000-0000-00006A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07" name="Text Box 1">
          <a:extLst>
            <a:ext uri="{FF2B5EF4-FFF2-40B4-BE49-F238E27FC236}">
              <a16:creationId xmlns:a16="http://schemas.microsoft.com/office/drawing/2014/main" id="{00000000-0008-0000-0000-00006B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08" name="Text Box 1">
          <a:extLst>
            <a:ext uri="{FF2B5EF4-FFF2-40B4-BE49-F238E27FC236}">
              <a16:creationId xmlns:a16="http://schemas.microsoft.com/office/drawing/2014/main" id="{00000000-0008-0000-0000-00006C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09" name="Text Box 1">
          <a:extLst>
            <a:ext uri="{FF2B5EF4-FFF2-40B4-BE49-F238E27FC236}">
              <a16:creationId xmlns:a16="http://schemas.microsoft.com/office/drawing/2014/main" id="{00000000-0008-0000-0000-00006D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10" name="Text Box 1">
          <a:extLst>
            <a:ext uri="{FF2B5EF4-FFF2-40B4-BE49-F238E27FC236}">
              <a16:creationId xmlns:a16="http://schemas.microsoft.com/office/drawing/2014/main" id="{00000000-0008-0000-0000-00006E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11" name="Text Box 1">
          <a:extLst>
            <a:ext uri="{FF2B5EF4-FFF2-40B4-BE49-F238E27FC236}">
              <a16:creationId xmlns:a16="http://schemas.microsoft.com/office/drawing/2014/main" id="{00000000-0008-0000-0000-00006F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12" name="Text Box 1">
          <a:extLst>
            <a:ext uri="{FF2B5EF4-FFF2-40B4-BE49-F238E27FC236}">
              <a16:creationId xmlns:a16="http://schemas.microsoft.com/office/drawing/2014/main" id="{00000000-0008-0000-0000-000070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13" name="Text Box 1">
          <a:extLst>
            <a:ext uri="{FF2B5EF4-FFF2-40B4-BE49-F238E27FC236}">
              <a16:creationId xmlns:a16="http://schemas.microsoft.com/office/drawing/2014/main" id="{00000000-0008-0000-0000-000071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14" name="Text Box 1">
          <a:extLst>
            <a:ext uri="{FF2B5EF4-FFF2-40B4-BE49-F238E27FC236}">
              <a16:creationId xmlns:a16="http://schemas.microsoft.com/office/drawing/2014/main" id="{00000000-0008-0000-0000-000072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15" name="Text Box 1">
          <a:extLst>
            <a:ext uri="{FF2B5EF4-FFF2-40B4-BE49-F238E27FC236}">
              <a16:creationId xmlns:a16="http://schemas.microsoft.com/office/drawing/2014/main" id="{00000000-0008-0000-0000-000073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16" name="Text Box 1">
          <a:extLst>
            <a:ext uri="{FF2B5EF4-FFF2-40B4-BE49-F238E27FC236}">
              <a16:creationId xmlns:a16="http://schemas.microsoft.com/office/drawing/2014/main" id="{00000000-0008-0000-0000-000074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17" name="Text Box 1">
          <a:extLst>
            <a:ext uri="{FF2B5EF4-FFF2-40B4-BE49-F238E27FC236}">
              <a16:creationId xmlns:a16="http://schemas.microsoft.com/office/drawing/2014/main" id="{00000000-0008-0000-0000-000075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18" name="Text Box 1">
          <a:extLst>
            <a:ext uri="{FF2B5EF4-FFF2-40B4-BE49-F238E27FC236}">
              <a16:creationId xmlns:a16="http://schemas.microsoft.com/office/drawing/2014/main" id="{00000000-0008-0000-0000-000076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19" name="Text Box 1">
          <a:extLst>
            <a:ext uri="{FF2B5EF4-FFF2-40B4-BE49-F238E27FC236}">
              <a16:creationId xmlns:a16="http://schemas.microsoft.com/office/drawing/2014/main" id="{00000000-0008-0000-0000-000077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20" name="Text Box 1">
          <a:extLst>
            <a:ext uri="{FF2B5EF4-FFF2-40B4-BE49-F238E27FC236}">
              <a16:creationId xmlns:a16="http://schemas.microsoft.com/office/drawing/2014/main" id="{00000000-0008-0000-0000-000078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21" name="Text Box 1">
          <a:extLst>
            <a:ext uri="{FF2B5EF4-FFF2-40B4-BE49-F238E27FC236}">
              <a16:creationId xmlns:a16="http://schemas.microsoft.com/office/drawing/2014/main" id="{00000000-0008-0000-0000-000079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22" name="Text Box 1">
          <a:extLst>
            <a:ext uri="{FF2B5EF4-FFF2-40B4-BE49-F238E27FC236}">
              <a16:creationId xmlns:a16="http://schemas.microsoft.com/office/drawing/2014/main" id="{00000000-0008-0000-0000-00007A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23" name="Text Box 1">
          <a:extLst>
            <a:ext uri="{FF2B5EF4-FFF2-40B4-BE49-F238E27FC236}">
              <a16:creationId xmlns:a16="http://schemas.microsoft.com/office/drawing/2014/main" id="{00000000-0008-0000-0000-00007B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24" name="Text Box 1">
          <a:extLst>
            <a:ext uri="{FF2B5EF4-FFF2-40B4-BE49-F238E27FC236}">
              <a16:creationId xmlns:a16="http://schemas.microsoft.com/office/drawing/2014/main" id="{00000000-0008-0000-0000-00007C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25" name="Text Box 1">
          <a:extLst>
            <a:ext uri="{FF2B5EF4-FFF2-40B4-BE49-F238E27FC236}">
              <a16:creationId xmlns:a16="http://schemas.microsoft.com/office/drawing/2014/main" id="{00000000-0008-0000-0000-00007D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26" name="Text Box 1">
          <a:extLst>
            <a:ext uri="{FF2B5EF4-FFF2-40B4-BE49-F238E27FC236}">
              <a16:creationId xmlns:a16="http://schemas.microsoft.com/office/drawing/2014/main" id="{00000000-0008-0000-0000-00007E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27" name="Text Box 1">
          <a:extLst>
            <a:ext uri="{FF2B5EF4-FFF2-40B4-BE49-F238E27FC236}">
              <a16:creationId xmlns:a16="http://schemas.microsoft.com/office/drawing/2014/main" id="{00000000-0008-0000-0000-00007F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28" name="Text Box 1">
          <a:extLst>
            <a:ext uri="{FF2B5EF4-FFF2-40B4-BE49-F238E27FC236}">
              <a16:creationId xmlns:a16="http://schemas.microsoft.com/office/drawing/2014/main" id="{00000000-0008-0000-0000-000080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29" name="Text Box 1">
          <a:extLst>
            <a:ext uri="{FF2B5EF4-FFF2-40B4-BE49-F238E27FC236}">
              <a16:creationId xmlns:a16="http://schemas.microsoft.com/office/drawing/2014/main" id="{00000000-0008-0000-0000-000081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30" name="Text Box 1">
          <a:extLst>
            <a:ext uri="{FF2B5EF4-FFF2-40B4-BE49-F238E27FC236}">
              <a16:creationId xmlns:a16="http://schemas.microsoft.com/office/drawing/2014/main" id="{00000000-0008-0000-0000-000082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31" name="Text Box 1">
          <a:extLst>
            <a:ext uri="{FF2B5EF4-FFF2-40B4-BE49-F238E27FC236}">
              <a16:creationId xmlns:a16="http://schemas.microsoft.com/office/drawing/2014/main" id="{00000000-0008-0000-0000-000083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32" name="Text Box 1">
          <a:extLst>
            <a:ext uri="{FF2B5EF4-FFF2-40B4-BE49-F238E27FC236}">
              <a16:creationId xmlns:a16="http://schemas.microsoft.com/office/drawing/2014/main" id="{00000000-0008-0000-0000-000084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33" name="Text Box 1">
          <a:extLst>
            <a:ext uri="{FF2B5EF4-FFF2-40B4-BE49-F238E27FC236}">
              <a16:creationId xmlns:a16="http://schemas.microsoft.com/office/drawing/2014/main" id="{00000000-0008-0000-0000-000085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34" name="Text Box 1">
          <a:extLst>
            <a:ext uri="{FF2B5EF4-FFF2-40B4-BE49-F238E27FC236}">
              <a16:creationId xmlns:a16="http://schemas.microsoft.com/office/drawing/2014/main" id="{00000000-0008-0000-0000-000086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35" name="Text Box 1">
          <a:extLst>
            <a:ext uri="{FF2B5EF4-FFF2-40B4-BE49-F238E27FC236}">
              <a16:creationId xmlns:a16="http://schemas.microsoft.com/office/drawing/2014/main" id="{00000000-0008-0000-0000-000087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36" name="Text Box 1">
          <a:extLst>
            <a:ext uri="{FF2B5EF4-FFF2-40B4-BE49-F238E27FC236}">
              <a16:creationId xmlns:a16="http://schemas.microsoft.com/office/drawing/2014/main" id="{00000000-0008-0000-0000-000088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37" name="Text Box 1">
          <a:extLst>
            <a:ext uri="{FF2B5EF4-FFF2-40B4-BE49-F238E27FC236}">
              <a16:creationId xmlns:a16="http://schemas.microsoft.com/office/drawing/2014/main" id="{00000000-0008-0000-0000-000089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38" name="Text Box 1">
          <a:extLst>
            <a:ext uri="{FF2B5EF4-FFF2-40B4-BE49-F238E27FC236}">
              <a16:creationId xmlns:a16="http://schemas.microsoft.com/office/drawing/2014/main" id="{00000000-0008-0000-0000-00008A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39" name="Text Box 1">
          <a:extLst>
            <a:ext uri="{FF2B5EF4-FFF2-40B4-BE49-F238E27FC236}">
              <a16:creationId xmlns:a16="http://schemas.microsoft.com/office/drawing/2014/main" id="{00000000-0008-0000-0000-00008B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40" name="Text Box 1">
          <a:extLst>
            <a:ext uri="{FF2B5EF4-FFF2-40B4-BE49-F238E27FC236}">
              <a16:creationId xmlns:a16="http://schemas.microsoft.com/office/drawing/2014/main" id="{00000000-0008-0000-0000-00008C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41" name="Text Box 1">
          <a:extLst>
            <a:ext uri="{FF2B5EF4-FFF2-40B4-BE49-F238E27FC236}">
              <a16:creationId xmlns:a16="http://schemas.microsoft.com/office/drawing/2014/main" id="{00000000-0008-0000-0000-00008D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42" name="Text Box 1">
          <a:extLst>
            <a:ext uri="{FF2B5EF4-FFF2-40B4-BE49-F238E27FC236}">
              <a16:creationId xmlns:a16="http://schemas.microsoft.com/office/drawing/2014/main" id="{00000000-0008-0000-0000-00008E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43" name="Text Box 1">
          <a:extLst>
            <a:ext uri="{FF2B5EF4-FFF2-40B4-BE49-F238E27FC236}">
              <a16:creationId xmlns:a16="http://schemas.microsoft.com/office/drawing/2014/main" id="{00000000-0008-0000-0000-00008F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44" name="Text Box 1">
          <a:extLst>
            <a:ext uri="{FF2B5EF4-FFF2-40B4-BE49-F238E27FC236}">
              <a16:creationId xmlns:a16="http://schemas.microsoft.com/office/drawing/2014/main" id="{00000000-0008-0000-0000-000090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45" name="Text Box 1">
          <a:extLst>
            <a:ext uri="{FF2B5EF4-FFF2-40B4-BE49-F238E27FC236}">
              <a16:creationId xmlns:a16="http://schemas.microsoft.com/office/drawing/2014/main" id="{00000000-0008-0000-0000-000091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46" name="Text Box 1">
          <a:extLst>
            <a:ext uri="{FF2B5EF4-FFF2-40B4-BE49-F238E27FC236}">
              <a16:creationId xmlns:a16="http://schemas.microsoft.com/office/drawing/2014/main" id="{00000000-0008-0000-0000-000092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47" name="Text Box 1">
          <a:extLst>
            <a:ext uri="{FF2B5EF4-FFF2-40B4-BE49-F238E27FC236}">
              <a16:creationId xmlns:a16="http://schemas.microsoft.com/office/drawing/2014/main" id="{00000000-0008-0000-0000-000093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48" name="Text Box 1">
          <a:extLst>
            <a:ext uri="{FF2B5EF4-FFF2-40B4-BE49-F238E27FC236}">
              <a16:creationId xmlns:a16="http://schemas.microsoft.com/office/drawing/2014/main" id="{00000000-0008-0000-0000-000094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49" name="Text Box 1">
          <a:extLst>
            <a:ext uri="{FF2B5EF4-FFF2-40B4-BE49-F238E27FC236}">
              <a16:creationId xmlns:a16="http://schemas.microsoft.com/office/drawing/2014/main" id="{00000000-0008-0000-0000-000095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50" name="Text Box 1">
          <a:extLst>
            <a:ext uri="{FF2B5EF4-FFF2-40B4-BE49-F238E27FC236}">
              <a16:creationId xmlns:a16="http://schemas.microsoft.com/office/drawing/2014/main" id="{00000000-0008-0000-0000-000096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51" name="Text Box 1">
          <a:extLst>
            <a:ext uri="{FF2B5EF4-FFF2-40B4-BE49-F238E27FC236}">
              <a16:creationId xmlns:a16="http://schemas.microsoft.com/office/drawing/2014/main" id="{00000000-0008-0000-0000-000097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52" name="Text Box 1">
          <a:extLst>
            <a:ext uri="{FF2B5EF4-FFF2-40B4-BE49-F238E27FC236}">
              <a16:creationId xmlns:a16="http://schemas.microsoft.com/office/drawing/2014/main" id="{00000000-0008-0000-0000-000098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53" name="Text Box 1">
          <a:extLst>
            <a:ext uri="{FF2B5EF4-FFF2-40B4-BE49-F238E27FC236}">
              <a16:creationId xmlns:a16="http://schemas.microsoft.com/office/drawing/2014/main" id="{00000000-0008-0000-0000-000099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54" name="Text Box 1">
          <a:extLst>
            <a:ext uri="{FF2B5EF4-FFF2-40B4-BE49-F238E27FC236}">
              <a16:creationId xmlns:a16="http://schemas.microsoft.com/office/drawing/2014/main" id="{00000000-0008-0000-0000-00009A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55" name="Text Box 1">
          <a:extLst>
            <a:ext uri="{FF2B5EF4-FFF2-40B4-BE49-F238E27FC236}">
              <a16:creationId xmlns:a16="http://schemas.microsoft.com/office/drawing/2014/main" id="{00000000-0008-0000-0000-00009B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56" name="Text Box 1">
          <a:extLst>
            <a:ext uri="{FF2B5EF4-FFF2-40B4-BE49-F238E27FC236}">
              <a16:creationId xmlns:a16="http://schemas.microsoft.com/office/drawing/2014/main" id="{00000000-0008-0000-0000-00009C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57" name="Text Box 1">
          <a:extLst>
            <a:ext uri="{FF2B5EF4-FFF2-40B4-BE49-F238E27FC236}">
              <a16:creationId xmlns:a16="http://schemas.microsoft.com/office/drawing/2014/main" id="{00000000-0008-0000-0000-00009D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58" name="Text Box 1">
          <a:extLst>
            <a:ext uri="{FF2B5EF4-FFF2-40B4-BE49-F238E27FC236}">
              <a16:creationId xmlns:a16="http://schemas.microsoft.com/office/drawing/2014/main" id="{00000000-0008-0000-0000-00009E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59" name="Text Box 1">
          <a:extLst>
            <a:ext uri="{FF2B5EF4-FFF2-40B4-BE49-F238E27FC236}">
              <a16:creationId xmlns:a16="http://schemas.microsoft.com/office/drawing/2014/main" id="{00000000-0008-0000-0000-00009F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60" name="Text Box 1">
          <a:extLst>
            <a:ext uri="{FF2B5EF4-FFF2-40B4-BE49-F238E27FC236}">
              <a16:creationId xmlns:a16="http://schemas.microsoft.com/office/drawing/2014/main" id="{00000000-0008-0000-0000-0000A0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61" name="Text Box 1">
          <a:extLst>
            <a:ext uri="{FF2B5EF4-FFF2-40B4-BE49-F238E27FC236}">
              <a16:creationId xmlns:a16="http://schemas.microsoft.com/office/drawing/2014/main" id="{00000000-0008-0000-0000-0000A1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62" name="Text Box 1">
          <a:extLst>
            <a:ext uri="{FF2B5EF4-FFF2-40B4-BE49-F238E27FC236}">
              <a16:creationId xmlns:a16="http://schemas.microsoft.com/office/drawing/2014/main" id="{00000000-0008-0000-0000-0000A2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63" name="Text Box 1">
          <a:extLst>
            <a:ext uri="{FF2B5EF4-FFF2-40B4-BE49-F238E27FC236}">
              <a16:creationId xmlns:a16="http://schemas.microsoft.com/office/drawing/2014/main" id="{00000000-0008-0000-0000-0000A3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64" name="Text Box 1">
          <a:extLst>
            <a:ext uri="{FF2B5EF4-FFF2-40B4-BE49-F238E27FC236}">
              <a16:creationId xmlns:a16="http://schemas.microsoft.com/office/drawing/2014/main" id="{00000000-0008-0000-0000-0000A4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65" name="Text Box 1">
          <a:extLst>
            <a:ext uri="{FF2B5EF4-FFF2-40B4-BE49-F238E27FC236}">
              <a16:creationId xmlns:a16="http://schemas.microsoft.com/office/drawing/2014/main" id="{00000000-0008-0000-0000-0000A5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66" name="Text Box 1">
          <a:extLst>
            <a:ext uri="{FF2B5EF4-FFF2-40B4-BE49-F238E27FC236}">
              <a16:creationId xmlns:a16="http://schemas.microsoft.com/office/drawing/2014/main" id="{00000000-0008-0000-0000-0000A6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67" name="Text Box 1">
          <a:extLst>
            <a:ext uri="{FF2B5EF4-FFF2-40B4-BE49-F238E27FC236}">
              <a16:creationId xmlns:a16="http://schemas.microsoft.com/office/drawing/2014/main" id="{00000000-0008-0000-0000-0000A7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68" name="Text Box 1">
          <a:extLst>
            <a:ext uri="{FF2B5EF4-FFF2-40B4-BE49-F238E27FC236}">
              <a16:creationId xmlns:a16="http://schemas.microsoft.com/office/drawing/2014/main" id="{00000000-0008-0000-0000-0000A8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69" name="Text Box 1">
          <a:extLst>
            <a:ext uri="{FF2B5EF4-FFF2-40B4-BE49-F238E27FC236}">
              <a16:creationId xmlns:a16="http://schemas.microsoft.com/office/drawing/2014/main" id="{00000000-0008-0000-0000-0000A9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70" name="Text Box 1">
          <a:extLst>
            <a:ext uri="{FF2B5EF4-FFF2-40B4-BE49-F238E27FC236}">
              <a16:creationId xmlns:a16="http://schemas.microsoft.com/office/drawing/2014/main" id="{00000000-0008-0000-0000-0000AA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71" name="Text Box 1">
          <a:extLst>
            <a:ext uri="{FF2B5EF4-FFF2-40B4-BE49-F238E27FC236}">
              <a16:creationId xmlns:a16="http://schemas.microsoft.com/office/drawing/2014/main" id="{00000000-0008-0000-0000-0000AB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72" name="Text Box 1">
          <a:extLst>
            <a:ext uri="{FF2B5EF4-FFF2-40B4-BE49-F238E27FC236}">
              <a16:creationId xmlns:a16="http://schemas.microsoft.com/office/drawing/2014/main" id="{00000000-0008-0000-0000-0000AC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73" name="Text Box 1">
          <a:extLst>
            <a:ext uri="{FF2B5EF4-FFF2-40B4-BE49-F238E27FC236}">
              <a16:creationId xmlns:a16="http://schemas.microsoft.com/office/drawing/2014/main" id="{00000000-0008-0000-0000-0000AD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74" name="Text Box 1">
          <a:extLst>
            <a:ext uri="{FF2B5EF4-FFF2-40B4-BE49-F238E27FC236}">
              <a16:creationId xmlns:a16="http://schemas.microsoft.com/office/drawing/2014/main" id="{00000000-0008-0000-0000-0000AE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75" name="Text Box 1">
          <a:extLst>
            <a:ext uri="{FF2B5EF4-FFF2-40B4-BE49-F238E27FC236}">
              <a16:creationId xmlns:a16="http://schemas.microsoft.com/office/drawing/2014/main" id="{00000000-0008-0000-0000-0000AF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76" name="Text Box 1">
          <a:extLst>
            <a:ext uri="{FF2B5EF4-FFF2-40B4-BE49-F238E27FC236}">
              <a16:creationId xmlns:a16="http://schemas.microsoft.com/office/drawing/2014/main" id="{00000000-0008-0000-0000-0000B0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77" name="Text Box 1">
          <a:extLst>
            <a:ext uri="{FF2B5EF4-FFF2-40B4-BE49-F238E27FC236}">
              <a16:creationId xmlns:a16="http://schemas.microsoft.com/office/drawing/2014/main" id="{00000000-0008-0000-0000-0000B1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78" name="Text Box 1">
          <a:extLst>
            <a:ext uri="{FF2B5EF4-FFF2-40B4-BE49-F238E27FC236}">
              <a16:creationId xmlns:a16="http://schemas.microsoft.com/office/drawing/2014/main" id="{00000000-0008-0000-0000-0000B2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79" name="Text Box 1">
          <a:extLst>
            <a:ext uri="{FF2B5EF4-FFF2-40B4-BE49-F238E27FC236}">
              <a16:creationId xmlns:a16="http://schemas.microsoft.com/office/drawing/2014/main" id="{00000000-0008-0000-0000-0000B3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80" name="Text Box 1">
          <a:extLst>
            <a:ext uri="{FF2B5EF4-FFF2-40B4-BE49-F238E27FC236}">
              <a16:creationId xmlns:a16="http://schemas.microsoft.com/office/drawing/2014/main" id="{00000000-0008-0000-0000-0000B4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181" name="Text Box 1">
          <a:extLst>
            <a:ext uri="{FF2B5EF4-FFF2-40B4-BE49-F238E27FC236}">
              <a16:creationId xmlns:a16="http://schemas.microsoft.com/office/drawing/2014/main" id="{00000000-0008-0000-0000-0000B5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82" name="Text Box 1">
          <a:extLst>
            <a:ext uri="{FF2B5EF4-FFF2-40B4-BE49-F238E27FC236}">
              <a16:creationId xmlns:a16="http://schemas.microsoft.com/office/drawing/2014/main" id="{00000000-0008-0000-0000-0000B6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83" name="Text Box 1">
          <a:extLst>
            <a:ext uri="{FF2B5EF4-FFF2-40B4-BE49-F238E27FC236}">
              <a16:creationId xmlns:a16="http://schemas.microsoft.com/office/drawing/2014/main" id="{00000000-0008-0000-0000-0000B7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84" name="Text Box 1">
          <a:extLst>
            <a:ext uri="{FF2B5EF4-FFF2-40B4-BE49-F238E27FC236}">
              <a16:creationId xmlns:a16="http://schemas.microsoft.com/office/drawing/2014/main" id="{00000000-0008-0000-0000-0000B8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85" name="Text Box 1">
          <a:extLst>
            <a:ext uri="{FF2B5EF4-FFF2-40B4-BE49-F238E27FC236}">
              <a16:creationId xmlns:a16="http://schemas.microsoft.com/office/drawing/2014/main" id="{00000000-0008-0000-0000-0000B9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86" name="Text Box 1">
          <a:extLst>
            <a:ext uri="{FF2B5EF4-FFF2-40B4-BE49-F238E27FC236}">
              <a16:creationId xmlns:a16="http://schemas.microsoft.com/office/drawing/2014/main" id="{00000000-0008-0000-0000-0000BA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87" name="Text Box 1">
          <a:extLst>
            <a:ext uri="{FF2B5EF4-FFF2-40B4-BE49-F238E27FC236}">
              <a16:creationId xmlns:a16="http://schemas.microsoft.com/office/drawing/2014/main" id="{00000000-0008-0000-0000-0000BB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88" name="Text Box 1">
          <a:extLst>
            <a:ext uri="{FF2B5EF4-FFF2-40B4-BE49-F238E27FC236}">
              <a16:creationId xmlns:a16="http://schemas.microsoft.com/office/drawing/2014/main" id="{00000000-0008-0000-0000-0000BC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89" name="Text Box 1">
          <a:extLst>
            <a:ext uri="{FF2B5EF4-FFF2-40B4-BE49-F238E27FC236}">
              <a16:creationId xmlns:a16="http://schemas.microsoft.com/office/drawing/2014/main" id="{00000000-0008-0000-0000-0000BD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90" name="Text Box 1">
          <a:extLst>
            <a:ext uri="{FF2B5EF4-FFF2-40B4-BE49-F238E27FC236}">
              <a16:creationId xmlns:a16="http://schemas.microsoft.com/office/drawing/2014/main" id="{00000000-0008-0000-0000-0000BE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91" name="Text Box 1">
          <a:extLst>
            <a:ext uri="{FF2B5EF4-FFF2-40B4-BE49-F238E27FC236}">
              <a16:creationId xmlns:a16="http://schemas.microsoft.com/office/drawing/2014/main" id="{00000000-0008-0000-0000-0000BF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92" name="Text Box 1">
          <a:extLst>
            <a:ext uri="{FF2B5EF4-FFF2-40B4-BE49-F238E27FC236}">
              <a16:creationId xmlns:a16="http://schemas.microsoft.com/office/drawing/2014/main" id="{00000000-0008-0000-0000-0000C0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93" name="Text Box 1">
          <a:extLst>
            <a:ext uri="{FF2B5EF4-FFF2-40B4-BE49-F238E27FC236}">
              <a16:creationId xmlns:a16="http://schemas.microsoft.com/office/drawing/2014/main" id="{00000000-0008-0000-0000-0000C1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94" name="Text Box 1">
          <a:extLst>
            <a:ext uri="{FF2B5EF4-FFF2-40B4-BE49-F238E27FC236}">
              <a16:creationId xmlns:a16="http://schemas.microsoft.com/office/drawing/2014/main" id="{00000000-0008-0000-0000-0000C2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95" name="Text Box 1">
          <a:extLst>
            <a:ext uri="{FF2B5EF4-FFF2-40B4-BE49-F238E27FC236}">
              <a16:creationId xmlns:a16="http://schemas.microsoft.com/office/drawing/2014/main" id="{00000000-0008-0000-0000-0000C3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96" name="Text Box 1">
          <a:extLst>
            <a:ext uri="{FF2B5EF4-FFF2-40B4-BE49-F238E27FC236}">
              <a16:creationId xmlns:a16="http://schemas.microsoft.com/office/drawing/2014/main" id="{00000000-0008-0000-0000-0000C4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97" name="Text Box 1">
          <a:extLst>
            <a:ext uri="{FF2B5EF4-FFF2-40B4-BE49-F238E27FC236}">
              <a16:creationId xmlns:a16="http://schemas.microsoft.com/office/drawing/2014/main" id="{00000000-0008-0000-0000-0000C5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98" name="Text Box 1">
          <a:extLst>
            <a:ext uri="{FF2B5EF4-FFF2-40B4-BE49-F238E27FC236}">
              <a16:creationId xmlns:a16="http://schemas.microsoft.com/office/drawing/2014/main" id="{00000000-0008-0000-0000-0000C6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199" name="Text Box 1">
          <a:extLst>
            <a:ext uri="{FF2B5EF4-FFF2-40B4-BE49-F238E27FC236}">
              <a16:creationId xmlns:a16="http://schemas.microsoft.com/office/drawing/2014/main" id="{00000000-0008-0000-0000-0000C7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00" name="Text Box 1">
          <a:extLst>
            <a:ext uri="{FF2B5EF4-FFF2-40B4-BE49-F238E27FC236}">
              <a16:creationId xmlns:a16="http://schemas.microsoft.com/office/drawing/2014/main" id="{00000000-0008-0000-0000-0000C8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01" name="Text Box 1">
          <a:extLst>
            <a:ext uri="{FF2B5EF4-FFF2-40B4-BE49-F238E27FC236}">
              <a16:creationId xmlns:a16="http://schemas.microsoft.com/office/drawing/2014/main" id="{00000000-0008-0000-0000-0000C9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202" name="Text Box 1">
          <a:extLst>
            <a:ext uri="{FF2B5EF4-FFF2-40B4-BE49-F238E27FC236}">
              <a16:creationId xmlns:a16="http://schemas.microsoft.com/office/drawing/2014/main" id="{00000000-0008-0000-0000-0000CA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203" name="Text Box 1">
          <a:extLst>
            <a:ext uri="{FF2B5EF4-FFF2-40B4-BE49-F238E27FC236}">
              <a16:creationId xmlns:a16="http://schemas.microsoft.com/office/drawing/2014/main" id="{00000000-0008-0000-0000-0000CB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204" name="Text Box 1">
          <a:extLst>
            <a:ext uri="{FF2B5EF4-FFF2-40B4-BE49-F238E27FC236}">
              <a16:creationId xmlns:a16="http://schemas.microsoft.com/office/drawing/2014/main" id="{00000000-0008-0000-0000-0000CC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205" name="Text Box 1">
          <a:extLst>
            <a:ext uri="{FF2B5EF4-FFF2-40B4-BE49-F238E27FC236}">
              <a16:creationId xmlns:a16="http://schemas.microsoft.com/office/drawing/2014/main" id="{00000000-0008-0000-0000-0000CD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61925"/>
    <xdr:sp macro="" textlink="">
      <xdr:nvSpPr>
        <xdr:cNvPr id="206" name="Text Box 1">
          <a:extLst>
            <a:ext uri="{FF2B5EF4-FFF2-40B4-BE49-F238E27FC236}">
              <a16:creationId xmlns:a16="http://schemas.microsoft.com/office/drawing/2014/main" id="{00000000-0008-0000-0000-0000CE000000}"/>
            </a:ext>
          </a:extLst>
        </xdr:cNvPr>
        <xdr:cNvSpPr txBox="1">
          <a:spLocks noChangeArrowheads="1"/>
        </xdr:cNvSpPr>
      </xdr:nvSpPr>
      <xdr:spPr bwMode="auto">
        <a:xfrm>
          <a:off x="10325100" y="71008875"/>
          <a:ext cx="0" cy="161925"/>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07" name="Text Box 1">
          <a:extLst>
            <a:ext uri="{FF2B5EF4-FFF2-40B4-BE49-F238E27FC236}">
              <a16:creationId xmlns:a16="http://schemas.microsoft.com/office/drawing/2014/main" id="{00000000-0008-0000-0000-0000CF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08" name="Text Box 1">
          <a:extLst>
            <a:ext uri="{FF2B5EF4-FFF2-40B4-BE49-F238E27FC236}">
              <a16:creationId xmlns:a16="http://schemas.microsoft.com/office/drawing/2014/main" id="{00000000-0008-0000-0000-0000D0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09" name="Text Box 1">
          <a:extLst>
            <a:ext uri="{FF2B5EF4-FFF2-40B4-BE49-F238E27FC236}">
              <a16:creationId xmlns:a16="http://schemas.microsoft.com/office/drawing/2014/main" id="{00000000-0008-0000-0000-0000D1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10" name="Text Box 1">
          <a:extLst>
            <a:ext uri="{FF2B5EF4-FFF2-40B4-BE49-F238E27FC236}">
              <a16:creationId xmlns:a16="http://schemas.microsoft.com/office/drawing/2014/main" id="{00000000-0008-0000-0000-0000D2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11" name="Text Box 1">
          <a:extLst>
            <a:ext uri="{FF2B5EF4-FFF2-40B4-BE49-F238E27FC236}">
              <a16:creationId xmlns:a16="http://schemas.microsoft.com/office/drawing/2014/main" id="{00000000-0008-0000-0000-0000D3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12" name="Text Box 1">
          <a:extLst>
            <a:ext uri="{FF2B5EF4-FFF2-40B4-BE49-F238E27FC236}">
              <a16:creationId xmlns:a16="http://schemas.microsoft.com/office/drawing/2014/main" id="{00000000-0008-0000-0000-0000D4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13" name="Text Box 1">
          <a:extLst>
            <a:ext uri="{FF2B5EF4-FFF2-40B4-BE49-F238E27FC236}">
              <a16:creationId xmlns:a16="http://schemas.microsoft.com/office/drawing/2014/main" id="{00000000-0008-0000-0000-0000D5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14" name="Text Box 1">
          <a:extLst>
            <a:ext uri="{FF2B5EF4-FFF2-40B4-BE49-F238E27FC236}">
              <a16:creationId xmlns:a16="http://schemas.microsoft.com/office/drawing/2014/main" id="{00000000-0008-0000-0000-0000D6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15" name="Text Box 1">
          <a:extLst>
            <a:ext uri="{FF2B5EF4-FFF2-40B4-BE49-F238E27FC236}">
              <a16:creationId xmlns:a16="http://schemas.microsoft.com/office/drawing/2014/main" id="{00000000-0008-0000-0000-0000D7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16" name="Text Box 1">
          <a:extLst>
            <a:ext uri="{FF2B5EF4-FFF2-40B4-BE49-F238E27FC236}">
              <a16:creationId xmlns:a16="http://schemas.microsoft.com/office/drawing/2014/main" id="{00000000-0008-0000-0000-0000D8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17" name="Text Box 1">
          <a:extLst>
            <a:ext uri="{FF2B5EF4-FFF2-40B4-BE49-F238E27FC236}">
              <a16:creationId xmlns:a16="http://schemas.microsoft.com/office/drawing/2014/main" id="{00000000-0008-0000-0000-0000D9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18" name="Text Box 1">
          <a:extLst>
            <a:ext uri="{FF2B5EF4-FFF2-40B4-BE49-F238E27FC236}">
              <a16:creationId xmlns:a16="http://schemas.microsoft.com/office/drawing/2014/main" id="{00000000-0008-0000-0000-0000DA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19" name="Text Box 1">
          <a:extLst>
            <a:ext uri="{FF2B5EF4-FFF2-40B4-BE49-F238E27FC236}">
              <a16:creationId xmlns:a16="http://schemas.microsoft.com/office/drawing/2014/main" id="{00000000-0008-0000-0000-0000DB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20" name="Text Box 1">
          <a:extLst>
            <a:ext uri="{FF2B5EF4-FFF2-40B4-BE49-F238E27FC236}">
              <a16:creationId xmlns:a16="http://schemas.microsoft.com/office/drawing/2014/main" id="{00000000-0008-0000-0000-0000DC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21" name="Text Box 1">
          <a:extLst>
            <a:ext uri="{FF2B5EF4-FFF2-40B4-BE49-F238E27FC236}">
              <a16:creationId xmlns:a16="http://schemas.microsoft.com/office/drawing/2014/main" id="{00000000-0008-0000-0000-0000DD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22" name="Text Box 1">
          <a:extLst>
            <a:ext uri="{FF2B5EF4-FFF2-40B4-BE49-F238E27FC236}">
              <a16:creationId xmlns:a16="http://schemas.microsoft.com/office/drawing/2014/main" id="{00000000-0008-0000-0000-0000DE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23" name="Text Box 1">
          <a:extLst>
            <a:ext uri="{FF2B5EF4-FFF2-40B4-BE49-F238E27FC236}">
              <a16:creationId xmlns:a16="http://schemas.microsoft.com/office/drawing/2014/main" id="{00000000-0008-0000-0000-0000DF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24" name="Text Box 1">
          <a:extLst>
            <a:ext uri="{FF2B5EF4-FFF2-40B4-BE49-F238E27FC236}">
              <a16:creationId xmlns:a16="http://schemas.microsoft.com/office/drawing/2014/main" id="{00000000-0008-0000-0000-0000E0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25" name="Text Box 1">
          <a:extLst>
            <a:ext uri="{FF2B5EF4-FFF2-40B4-BE49-F238E27FC236}">
              <a16:creationId xmlns:a16="http://schemas.microsoft.com/office/drawing/2014/main" id="{00000000-0008-0000-0000-0000E1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451</xdr:row>
      <xdr:rowOff>0</xdr:rowOff>
    </xdr:from>
    <xdr:ext cx="0" cy="152400"/>
    <xdr:sp macro="" textlink="">
      <xdr:nvSpPr>
        <xdr:cNvPr id="226" name="Text Box 1">
          <a:extLst>
            <a:ext uri="{FF2B5EF4-FFF2-40B4-BE49-F238E27FC236}">
              <a16:creationId xmlns:a16="http://schemas.microsoft.com/office/drawing/2014/main" id="{00000000-0008-0000-0000-0000E2000000}"/>
            </a:ext>
          </a:extLst>
        </xdr:cNvPr>
        <xdr:cNvSpPr txBox="1">
          <a:spLocks noChangeArrowheads="1"/>
        </xdr:cNvSpPr>
      </xdr:nvSpPr>
      <xdr:spPr bwMode="auto">
        <a:xfrm>
          <a:off x="10325100" y="7100887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27" name="Text Box 1">
          <a:extLst>
            <a:ext uri="{FF2B5EF4-FFF2-40B4-BE49-F238E27FC236}">
              <a16:creationId xmlns:a16="http://schemas.microsoft.com/office/drawing/2014/main" id="{00000000-0008-0000-0000-0000E3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28" name="Text Box 1">
          <a:extLst>
            <a:ext uri="{FF2B5EF4-FFF2-40B4-BE49-F238E27FC236}">
              <a16:creationId xmlns:a16="http://schemas.microsoft.com/office/drawing/2014/main" id="{00000000-0008-0000-0000-0000E4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29" name="Text Box 1">
          <a:extLst>
            <a:ext uri="{FF2B5EF4-FFF2-40B4-BE49-F238E27FC236}">
              <a16:creationId xmlns:a16="http://schemas.microsoft.com/office/drawing/2014/main" id="{00000000-0008-0000-0000-0000E5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30" name="Text Box 1">
          <a:extLst>
            <a:ext uri="{FF2B5EF4-FFF2-40B4-BE49-F238E27FC236}">
              <a16:creationId xmlns:a16="http://schemas.microsoft.com/office/drawing/2014/main" id="{00000000-0008-0000-0000-0000E6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31" name="Text Box 1">
          <a:extLst>
            <a:ext uri="{FF2B5EF4-FFF2-40B4-BE49-F238E27FC236}">
              <a16:creationId xmlns:a16="http://schemas.microsoft.com/office/drawing/2014/main" id="{00000000-0008-0000-0000-0000E7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32" name="Text Box 1">
          <a:extLst>
            <a:ext uri="{FF2B5EF4-FFF2-40B4-BE49-F238E27FC236}">
              <a16:creationId xmlns:a16="http://schemas.microsoft.com/office/drawing/2014/main" id="{00000000-0008-0000-0000-0000E8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33" name="Text Box 1">
          <a:extLst>
            <a:ext uri="{FF2B5EF4-FFF2-40B4-BE49-F238E27FC236}">
              <a16:creationId xmlns:a16="http://schemas.microsoft.com/office/drawing/2014/main" id="{00000000-0008-0000-0000-0000E9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34" name="Text Box 1">
          <a:extLst>
            <a:ext uri="{FF2B5EF4-FFF2-40B4-BE49-F238E27FC236}">
              <a16:creationId xmlns:a16="http://schemas.microsoft.com/office/drawing/2014/main" id="{00000000-0008-0000-0000-0000EA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35" name="Text Box 1">
          <a:extLst>
            <a:ext uri="{FF2B5EF4-FFF2-40B4-BE49-F238E27FC236}">
              <a16:creationId xmlns:a16="http://schemas.microsoft.com/office/drawing/2014/main" id="{00000000-0008-0000-0000-0000EB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36" name="Text Box 1">
          <a:extLst>
            <a:ext uri="{FF2B5EF4-FFF2-40B4-BE49-F238E27FC236}">
              <a16:creationId xmlns:a16="http://schemas.microsoft.com/office/drawing/2014/main" id="{00000000-0008-0000-0000-0000EC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37" name="Text Box 1">
          <a:extLst>
            <a:ext uri="{FF2B5EF4-FFF2-40B4-BE49-F238E27FC236}">
              <a16:creationId xmlns:a16="http://schemas.microsoft.com/office/drawing/2014/main" id="{00000000-0008-0000-0000-0000ED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38" name="Text Box 1">
          <a:extLst>
            <a:ext uri="{FF2B5EF4-FFF2-40B4-BE49-F238E27FC236}">
              <a16:creationId xmlns:a16="http://schemas.microsoft.com/office/drawing/2014/main" id="{00000000-0008-0000-0000-0000EE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39" name="Text Box 1">
          <a:extLst>
            <a:ext uri="{FF2B5EF4-FFF2-40B4-BE49-F238E27FC236}">
              <a16:creationId xmlns:a16="http://schemas.microsoft.com/office/drawing/2014/main" id="{00000000-0008-0000-0000-0000EF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40" name="Text Box 1">
          <a:extLst>
            <a:ext uri="{FF2B5EF4-FFF2-40B4-BE49-F238E27FC236}">
              <a16:creationId xmlns:a16="http://schemas.microsoft.com/office/drawing/2014/main" id="{00000000-0008-0000-0000-0000F0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41" name="Text Box 1">
          <a:extLst>
            <a:ext uri="{FF2B5EF4-FFF2-40B4-BE49-F238E27FC236}">
              <a16:creationId xmlns:a16="http://schemas.microsoft.com/office/drawing/2014/main" id="{00000000-0008-0000-0000-0000F1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42" name="Text Box 1">
          <a:extLst>
            <a:ext uri="{FF2B5EF4-FFF2-40B4-BE49-F238E27FC236}">
              <a16:creationId xmlns:a16="http://schemas.microsoft.com/office/drawing/2014/main" id="{00000000-0008-0000-0000-0000F2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43" name="Text Box 1">
          <a:extLst>
            <a:ext uri="{FF2B5EF4-FFF2-40B4-BE49-F238E27FC236}">
              <a16:creationId xmlns:a16="http://schemas.microsoft.com/office/drawing/2014/main" id="{00000000-0008-0000-0000-0000F3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44" name="Text Box 1">
          <a:extLst>
            <a:ext uri="{FF2B5EF4-FFF2-40B4-BE49-F238E27FC236}">
              <a16:creationId xmlns:a16="http://schemas.microsoft.com/office/drawing/2014/main" id="{00000000-0008-0000-0000-0000F4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45" name="Text Box 1">
          <a:extLst>
            <a:ext uri="{FF2B5EF4-FFF2-40B4-BE49-F238E27FC236}">
              <a16:creationId xmlns:a16="http://schemas.microsoft.com/office/drawing/2014/main" id="{00000000-0008-0000-0000-0000F5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46" name="Text Box 1">
          <a:extLst>
            <a:ext uri="{FF2B5EF4-FFF2-40B4-BE49-F238E27FC236}">
              <a16:creationId xmlns:a16="http://schemas.microsoft.com/office/drawing/2014/main" id="{00000000-0008-0000-0000-0000F6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47" name="Text Box 1">
          <a:extLst>
            <a:ext uri="{FF2B5EF4-FFF2-40B4-BE49-F238E27FC236}">
              <a16:creationId xmlns:a16="http://schemas.microsoft.com/office/drawing/2014/main" id="{00000000-0008-0000-0000-0000F7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48" name="Text Box 1">
          <a:extLst>
            <a:ext uri="{FF2B5EF4-FFF2-40B4-BE49-F238E27FC236}">
              <a16:creationId xmlns:a16="http://schemas.microsoft.com/office/drawing/2014/main" id="{00000000-0008-0000-0000-0000F8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49" name="Text Box 1">
          <a:extLst>
            <a:ext uri="{FF2B5EF4-FFF2-40B4-BE49-F238E27FC236}">
              <a16:creationId xmlns:a16="http://schemas.microsoft.com/office/drawing/2014/main" id="{00000000-0008-0000-0000-0000F9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50" name="Text Box 1">
          <a:extLst>
            <a:ext uri="{FF2B5EF4-FFF2-40B4-BE49-F238E27FC236}">
              <a16:creationId xmlns:a16="http://schemas.microsoft.com/office/drawing/2014/main" id="{00000000-0008-0000-0000-0000FA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51" name="Text Box 1">
          <a:extLst>
            <a:ext uri="{FF2B5EF4-FFF2-40B4-BE49-F238E27FC236}">
              <a16:creationId xmlns:a16="http://schemas.microsoft.com/office/drawing/2014/main" id="{00000000-0008-0000-0000-0000FB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52" name="Text Box 1">
          <a:extLst>
            <a:ext uri="{FF2B5EF4-FFF2-40B4-BE49-F238E27FC236}">
              <a16:creationId xmlns:a16="http://schemas.microsoft.com/office/drawing/2014/main" id="{00000000-0008-0000-0000-0000FC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53" name="Text Box 1">
          <a:extLst>
            <a:ext uri="{FF2B5EF4-FFF2-40B4-BE49-F238E27FC236}">
              <a16:creationId xmlns:a16="http://schemas.microsoft.com/office/drawing/2014/main" id="{00000000-0008-0000-0000-0000FD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54" name="Text Box 1">
          <a:extLst>
            <a:ext uri="{FF2B5EF4-FFF2-40B4-BE49-F238E27FC236}">
              <a16:creationId xmlns:a16="http://schemas.microsoft.com/office/drawing/2014/main" id="{00000000-0008-0000-0000-0000FE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55" name="Text Box 1">
          <a:extLst>
            <a:ext uri="{FF2B5EF4-FFF2-40B4-BE49-F238E27FC236}">
              <a16:creationId xmlns:a16="http://schemas.microsoft.com/office/drawing/2014/main" id="{00000000-0008-0000-0000-0000FF00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56" name="Text Box 1">
          <a:extLst>
            <a:ext uri="{FF2B5EF4-FFF2-40B4-BE49-F238E27FC236}">
              <a16:creationId xmlns:a16="http://schemas.microsoft.com/office/drawing/2014/main" id="{00000000-0008-0000-0000-000000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57" name="Text Box 1">
          <a:extLst>
            <a:ext uri="{FF2B5EF4-FFF2-40B4-BE49-F238E27FC236}">
              <a16:creationId xmlns:a16="http://schemas.microsoft.com/office/drawing/2014/main" id="{00000000-0008-0000-0000-000001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58" name="Text Box 1">
          <a:extLst>
            <a:ext uri="{FF2B5EF4-FFF2-40B4-BE49-F238E27FC236}">
              <a16:creationId xmlns:a16="http://schemas.microsoft.com/office/drawing/2014/main" id="{00000000-0008-0000-0000-000002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59" name="Text Box 1">
          <a:extLst>
            <a:ext uri="{FF2B5EF4-FFF2-40B4-BE49-F238E27FC236}">
              <a16:creationId xmlns:a16="http://schemas.microsoft.com/office/drawing/2014/main" id="{00000000-0008-0000-0000-000003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60" name="Text Box 1">
          <a:extLst>
            <a:ext uri="{FF2B5EF4-FFF2-40B4-BE49-F238E27FC236}">
              <a16:creationId xmlns:a16="http://schemas.microsoft.com/office/drawing/2014/main" id="{00000000-0008-0000-0000-000004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61" name="Text Box 1">
          <a:extLst>
            <a:ext uri="{FF2B5EF4-FFF2-40B4-BE49-F238E27FC236}">
              <a16:creationId xmlns:a16="http://schemas.microsoft.com/office/drawing/2014/main" id="{00000000-0008-0000-0000-000005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62" name="Text Box 1">
          <a:extLst>
            <a:ext uri="{FF2B5EF4-FFF2-40B4-BE49-F238E27FC236}">
              <a16:creationId xmlns:a16="http://schemas.microsoft.com/office/drawing/2014/main" id="{00000000-0008-0000-0000-000006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63" name="Text Box 1">
          <a:extLst>
            <a:ext uri="{FF2B5EF4-FFF2-40B4-BE49-F238E27FC236}">
              <a16:creationId xmlns:a16="http://schemas.microsoft.com/office/drawing/2014/main" id="{00000000-0008-0000-0000-000007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64" name="Text Box 1">
          <a:extLst>
            <a:ext uri="{FF2B5EF4-FFF2-40B4-BE49-F238E27FC236}">
              <a16:creationId xmlns:a16="http://schemas.microsoft.com/office/drawing/2014/main" id="{00000000-0008-0000-0000-000008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65" name="Text Box 1">
          <a:extLst>
            <a:ext uri="{FF2B5EF4-FFF2-40B4-BE49-F238E27FC236}">
              <a16:creationId xmlns:a16="http://schemas.microsoft.com/office/drawing/2014/main" id="{00000000-0008-0000-0000-000009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66" name="Text Box 1">
          <a:extLst>
            <a:ext uri="{FF2B5EF4-FFF2-40B4-BE49-F238E27FC236}">
              <a16:creationId xmlns:a16="http://schemas.microsoft.com/office/drawing/2014/main" id="{00000000-0008-0000-0000-00000A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67" name="Text Box 1">
          <a:extLst>
            <a:ext uri="{FF2B5EF4-FFF2-40B4-BE49-F238E27FC236}">
              <a16:creationId xmlns:a16="http://schemas.microsoft.com/office/drawing/2014/main" id="{00000000-0008-0000-0000-00000B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68" name="Text Box 1">
          <a:extLst>
            <a:ext uri="{FF2B5EF4-FFF2-40B4-BE49-F238E27FC236}">
              <a16:creationId xmlns:a16="http://schemas.microsoft.com/office/drawing/2014/main" id="{00000000-0008-0000-0000-00000C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69" name="Text Box 1">
          <a:extLst>
            <a:ext uri="{FF2B5EF4-FFF2-40B4-BE49-F238E27FC236}">
              <a16:creationId xmlns:a16="http://schemas.microsoft.com/office/drawing/2014/main" id="{00000000-0008-0000-0000-00000D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70" name="Text Box 1">
          <a:extLst>
            <a:ext uri="{FF2B5EF4-FFF2-40B4-BE49-F238E27FC236}">
              <a16:creationId xmlns:a16="http://schemas.microsoft.com/office/drawing/2014/main" id="{00000000-0008-0000-0000-00000E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71" name="Text Box 1">
          <a:extLst>
            <a:ext uri="{FF2B5EF4-FFF2-40B4-BE49-F238E27FC236}">
              <a16:creationId xmlns:a16="http://schemas.microsoft.com/office/drawing/2014/main" id="{00000000-0008-0000-0000-00000F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72" name="Text Box 1">
          <a:extLst>
            <a:ext uri="{FF2B5EF4-FFF2-40B4-BE49-F238E27FC236}">
              <a16:creationId xmlns:a16="http://schemas.microsoft.com/office/drawing/2014/main" id="{00000000-0008-0000-0000-000010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73" name="Text Box 1">
          <a:extLst>
            <a:ext uri="{FF2B5EF4-FFF2-40B4-BE49-F238E27FC236}">
              <a16:creationId xmlns:a16="http://schemas.microsoft.com/office/drawing/2014/main" id="{00000000-0008-0000-0000-000011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74" name="Text Box 1">
          <a:extLst>
            <a:ext uri="{FF2B5EF4-FFF2-40B4-BE49-F238E27FC236}">
              <a16:creationId xmlns:a16="http://schemas.microsoft.com/office/drawing/2014/main" id="{00000000-0008-0000-0000-000012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75" name="Text Box 1">
          <a:extLst>
            <a:ext uri="{FF2B5EF4-FFF2-40B4-BE49-F238E27FC236}">
              <a16:creationId xmlns:a16="http://schemas.microsoft.com/office/drawing/2014/main" id="{00000000-0008-0000-0000-000013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76" name="Text Box 1">
          <a:extLst>
            <a:ext uri="{FF2B5EF4-FFF2-40B4-BE49-F238E27FC236}">
              <a16:creationId xmlns:a16="http://schemas.microsoft.com/office/drawing/2014/main" id="{00000000-0008-0000-0000-000014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77" name="Text Box 1">
          <a:extLst>
            <a:ext uri="{FF2B5EF4-FFF2-40B4-BE49-F238E27FC236}">
              <a16:creationId xmlns:a16="http://schemas.microsoft.com/office/drawing/2014/main" id="{00000000-0008-0000-0000-000015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78" name="Text Box 1">
          <a:extLst>
            <a:ext uri="{FF2B5EF4-FFF2-40B4-BE49-F238E27FC236}">
              <a16:creationId xmlns:a16="http://schemas.microsoft.com/office/drawing/2014/main" id="{00000000-0008-0000-0000-000016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79" name="Text Box 1">
          <a:extLst>
            <a:ext uri="{FF2B5EF4-FFF2-40B4-BE49-F238E27FC236}">
              <a16:creationId xmlns:a16="http://schemas.microsoft.com/office/drawing/2014/main" id="{00000000-0008-0000-0000-000017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80" name="Text Box 1">
          <a:extLst>
            <a:ext uri="{FF2B5EF4-FFF2-40B4-BE49-F238E27FC236}">
              <a16:creationId xmlns:a16="http://schemas.microsoft.com/office/drawing/2014/main" id="{00000000-0008-0000-0000-000018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281" name="Text Box 1">
          <a:extLst>
            <a:ext uri="{FF2B5EF4-FFF2-40B4-BE49-F238E27FC236}">
              <a16:creationId xmlns:a16="http://schemas.microsoft.com/office/drawing/2014/main" id="{00000000-0008-0000-0000-000019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82" name="Text Box 1">
          <a:extLst>
            <a:ext uri="{FF2B5EF4-FFF2-40B4-BE49-F238E27FC236}">
              <a16:creationId xmlns:a16="http://schemas.microsoft.com/office/drawing/2014/main" id="{00000000-0008-0000-0000-00001A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83" name="Text Box 1">
          <a:extLst>
            <a:ext uri="{FF2B5EF4-FFF2-40B4-BE49-F238E27FC236}">
              <a16:creationId xmlns:a16="http://schemas.microsoft.com/office/drawing/2014/main" id="{00000000-0008-0000-0000-00001B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84" name="Text Box 1">
          <a:extLst>
            <a:ext uri="{FF2B5EF4-FFF2-40B4-BE49-F238E27FC236}">
              <a16:creationId xmlns:a16="http://schemas.microsoft.com/office/drawing/2014/main" id="{00000000-0008-0000-0000-00001C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85" name="Text Box 1">
          <a:extLst>
            <a:ext uri="{FF2B5EF4-FFF2-40B4-BE49-F238E27FC236}">
              <a16:creationId xmlns:a16="http://schemas.microsoft.com/office/drawing/2014/main" id="{00000000-0008-0000-0000-00001D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86" name="Text Box 1">
          <a:extLst>
            <a:ext uri="{FF2B5EF4-FFF2-40B4-BE49-F238E27FC236}">
              <a16:creationId xmlns:a16="http://schemas.microsoft.com/office/drawing/2014/main" id="{00000000-0008-0000-0000-00001E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87" name="Text Box 1">
          <a:extLst>
            <a:ext uri="{FF2B5EF4-FFF2-40B4-BE49-F238E27FC236}">
              <a16:creationId xmlns:a16="http://schemas.microsoft.com/office/drawing/2014/main" id="{00000000-0008-0000-0000-00001F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88" name="Text Box 1">
          <a:extLst>
            <a:ext uri="{FF2B5EF4-FFF2-40B4-BE49-F238E27FC236}">
              <a16:creationId xmlns:a16="http://schemas.microsoft.com/office/drawing/2014/main" id="{00000000-0008-0000-0000-000020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89" name="Text Box 1">
          <a:extLst>
            <a:ext uri="{FF2B5EF4-FFF2-40B4-BE49-F238E27FC236}">
              <a16:creationId xmlns:a16="http://schemas.microsoft.com/office/drawing/2014/main" id="{00000000-0008-0000-0000-000021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90" name="Text Box 1">
          <a:extLst>
            <a:ext uri="{FF2B5EF4-FFF2-40B4-BE49-F238E27FC236}">
              <a16:creationId xmlns:a16="http://schemas.microsoft.com/office/drawing/2014/main" id="{00000000-0008-0000-0000-000022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91" name="Text Box 1">
          <a:extLst>
            <a:ext uri="{FF2B5EF4-FFF2-40B4-BE49-F238E27FC236}">
              <a16:creationId xmlns:a16="http://schemas.microsoft.com/office/drawing/2014/main" id="{00000000-0008-0000-0000-000023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92" name="Text Box 1">
          <a:extLst>
            <a:ext uri="{FF2B5EF4-FFF2-40B4-BE49-F238E27FC236}">
              <a16:creationId xmlns:a16="http://schemas.microsoft.com/office/drawing/2014/main" id="{00000000-0008-0000-0000-000024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93" name="Text Box 1">
          <a:extLst>
            <a:ext uri="{FF2B5EF4-FFF2-40B4-BE49-F238E27FC236}">
              <a16:creationId xmlns:a16="http://schemas.microsoft.com/office/drawing/2014/main" id="{00000000-0008-0000-0000-000025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94" name="Text Box 1">
          <a:extLst>
            <a:ext uri="{FF2B5EF4-FFF2-40B4-BE49-F238E27FC236}">
              <a16:creationId xmlns:a16="http://schemas.microsoft.com/office/drawing/2014/main" id="{00000000-0008-0000-0000-000026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95" name="Text Box 1">
          <a:extLst>
            <a:ext uri="{FF2B5EF4-FFF2-40B4-BE49-F238E27FC236}">
              <a16:creationId xmlns:a16="http://schemas.microsoft.com/office/drawing/2014/main" id="{00000000-0008-0000-0000-000027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96" name="Text Box 1">
          <a:extLst>
            <a:ext uri="{FF2B5EF4-FFF2-40B4-BE49-F238E27FC236}">
              <a16:creationId xmlns:a16="http://schemas.microsoft.com/office/drawing/2014/main" id="{00000000-0008-0000-0000-000028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97" name="Text Box 1">
          <a:extLst>
            <a:ext uri="{FF2B5EF4-FFF2-40B4-BE49-F238E27FC236}">
              <a16:creationId xmlns:a16="http://schemas.microsoft.com/office/drawing/2014/main" id="{00000000-0008-0000-0000-000029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98" name="Text Box 1">
          <a:extLst>
            <a:ext uri="{FF2B5EF4-FFF2-40B4-BE49-F238E27FC236}">
              <a16:creationId xmlns:a16="http://schemas.microsoft.com/office/drawing/2014/main" id="{00000000-0008-0000-0000-00002A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299" name="Text Box 1">
          <a:extLst>
            <a:ext uri="{FF2B5EF4-FFF2-40B4-BE49-F238E27FC236}">
              <a16:creationId xmlns:a16="http://schemas.microsoft.com/office/drawing/2014/main" id="{00000000-0008-0000-0000-00002B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00" name="Text Box 1">
          <a:extLst>
            <a:ext uri="{FF2B5EF4-FFF2-40B4-BE49-F238E27FC236}">
              <a16:creationId xmlns:a16="http://schemas.microsoft.com/office/drawing/2014/main" id="{00000000-0008-0000-0000-00002C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01" name="Text Box 1">
          <a:extLst>
            <a:ext uri="{FF2B5EF4-FFF2-40B4-BE49-F238E27FC236}">
              <a16:creationId xmlns:a16="http://schemas.microsoft.com/office/drawing/2014/main" id="{00000000-0008-0000-0000-00002D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02" name="Text Box 1">
          <a:extLst>
            <a:ext uri="{FF2B5EF4-FFF2-40B4-BE49-F238E27FC236}">
              <a16:creationId xmlns:a16="http://schemas.microsoft.com/office/drawing/2014/main" id="{00000000-0008-0000-0000-00002E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03" name="Text Box 1">
          <a:extLst>
            <a:ext uri="{FF2B5EF4-FFF2-40B4-BE49-F238E27FC236}">
              <a16:creationId xmlns:a16="http://schemas.microsoft.com/office/drawing/2014/main" id="{00000000-0008-0000-0000-00002F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04" name="Text Box 1">
          <a:extLst>
            <a:ext uri="{FF2B5EF4-FFF2-40B4-BE49-F238E27FC236}">
              <a16:creationId xmlns:a16="http://schemas.microsoft.com/office/drawing/2014/main" id="{00000000-0008-0000-0000-000030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05" name="Text Box 1">
          <a:extLst>
            <a:ext uri="{FF2B5EF4-FFF2-40B4-BE49-F238E27FC236}">
              <a16:creationId xmlns:a16="http://schemas.microsoft.com/office/drawing/2014/main" id="{00000000-0008-0000-0000-000031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06" name="Text Box 1">
          <a:extLst>
            <a:ext uri="{FF2B5EF4-FFF2-40B4-BE49-F238E27FC236}">
              <a16:creationId xmlns:a16="http://schemas.microsoft.com/office/drawing/2014/main" id="{00000000-0008-0000-0000-000032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07" name="Text Box 1">
          <a:extLst>
            <a:ext uri="{FF2B5EF4-FFF2-40B4-BE49-F238E27FC236}">
              <a16:creationId xmlns:a16="http://schemas.microsoft.com/office/drawing/2014/main" id="{00000000-0008-0000-0000-000033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08" name="Text Box 1">
          <a:extLst>
            <a:ext uri="{FF2B5EF4-FFF2-40B4-BE49-F238E27FC236}">
              <a16:creationId xmlns:a16="http://schemas.microsoft.com/office/drawing/2014/main" id="{00000000-0008-0000-0000-000034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09" name="Text Box 1">
          <a:extLst>
            <a:ext uri="{FF2B5EF4-FFF2-40B4-BE49-F238E27FC236}">
              <a16:creationId xmlns:a16="http://schemas.microsoft.com/office/drawing/2014/main" id="{00000000-0008-0000-0000-000035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10" name="Text Box 1">
          <a:extLst>
            <a:ext uri="{FF2B5EF4-FFF2-40B4-BE49-F238E27FC236}">
              <a16:creationId xmlns:a16="http://schemas.microsoft.com/office/drawing/2014/main" id="{00000000-0008-0000-0000-000036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11" name="Text Box 1">
          <a:extLst>
            <a:ext uri="{FF2B5EF4-FFF2-40B4-BE49-F238E27FC236}">
              <a16:creationId xmlns:a16="http://schemas.microsoft.com/office/drawing/2014/main" id="{00000000-0008-0000-0000-000037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12" name="Text Box 1">
          <a:extLst>
            <a:ext uri="{FF2B5EF4-FFF2-40B4-BE49-F238E27FC236}">
              <a16:creationId xmlns:a16="http://schemas.microsoft.com/office/drawing/2014/main" id="{00000000-0008-0000-0000-000038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13" name="Text Box 1">
          <a:extLst>
            <a:ext uri="{FF2B5EF4-FFF2-40B4-BE49-F238E27FC236}">
              <a16:creationId xmlns:a16="http://schemas.microsoft.com/office/drawing/2014/main" id="{00000000-0008-0000-0000-000039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14" name="Text Box 1">
          <a:extLst>
            <a:ext uri="{FF2B5EF4-FFF2-40B4-BE49-F238E27FC236}">
              <a16:creationId xmlns:a16="http://schemas.microsoft.com/office/drawing/2014/main" id="{00000000-0008-0000-0000-00003A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15" name="Text Box 1">
          <a:extLst>
            <a:ext uri="{FF2B5EF4-FFF2-40B4-BE49-F238E27FC236}">
              <a16:creationId xmlns:a16="http://schemas.microsoft.com/office/drawing/2014/main" id="{00000000-0008-0000-0000-00003B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16" name="Text Box 1">
          <a:extLst>
            <a:ext uri="{FF2B5EF4-FFF2-40B4-BE49-F238E27FC236}">
              <a16:creationId xmlns:a16="http://schemas.microsoft.com/office/drawing/2014/main" id="{00000000-0008-0000-0000-00003C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17" name="Text Box 1">
          <a:extLst>
            <a:ext uri="{FF2B5EF4-FFF2-40B4-BE49-F238E27FC236}">
              <a16:creationId xmlns:a16="http://schemas.microsoft.com/office/drawing/2014/main" id="{00000000-0008-0000-0000-00003D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18" name="Text Box 1">
          <a:extLst>
            <a:ext uri="{FF2B5EF4-FFF2-40B4-BE49-F238E27FC236}">
              <a16:creationId xmlns:a16="http://schemas.microsoft.com/office/drawing/2014/main" id="{00000000-0008-0000-0000-00003E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19" name="Text Box 1">
          <a:extLst>
            <a:ext uri="{FF2B5EF4-FFF2-40B4-BE49-F238E27FC236}">
              <a16:creationId xmlns:a16="http://schemas.microsoft.com/office/drawing/2014/main" id="{00000000-0008-0000-0000-00003F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20" name="Text Box 1">
          <a:extLst>
            <a:ext uri="{FF2B5EF4-FFF2-40B4-BE49-F238E27FC236}">
              <a16:creationId xmlns:a16="http://schemas.microsoft.com/office/drawing/2014/main" id="{00000000-0008-0000-0000-000040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21" name="Text Box 1">
          <a:extLst>
            <a:ext uri="{FF2B5EF4-FFF2-40B4-BE49-F238E27FC236}">
              <a16:creationId xmlns:a16="http://schemas.microsoft.com/office/drawing/2014/main" id="{00000000-0008-0000-0000-000041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22" name="Text Box 1">
          <a:extLst>
            <a:ext uri="{FF2B5EF4-FFF2-40B4-BE49-F238E27FC236}">
              <a16:creationId xmlns:a16="http://schemas.microsoft.com/office/drawing/2014/main" id="{00000000-0008-0000-0000-000042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23" name="Text Box 1">
          <a:extLst>
            <a:ext uri="{FF2B5EF4-FFF2-40B4-BE49-F238E27FC236}">
              <a16:creationId xmlns:a16="http://schemas.microsoft.com/office/drawing/2014/main" id="{00000000-0008-0000-0000-000043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24" name="Text Box 1">
          <a:extLst>
            <a:ext uri="{FF2B5EF4-FFF2-40B4-BE49-F238E27FC236}">
              <a16:creationId xmlns:a16="http://schemas.microsoft.com/office/drawing/2014/main" id="{00000000-0008-0000-0000-000044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25" name="Text Box 1">
          <a:extLst>
            <a:ext uri="{FF2B5EF4-FFF2-40B4-BE49-F238E27FC236}">
              <a16:creationId xmlns:a16="http://schemas.microsoft.com/office/drawing/2014/main" id="{00000000-0008-0000-0000-000045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26" name="Text Box 1">
          <a:extLst>
            <a:ext uri="{FF2B5EF4-FFF2-40B4-BE49-F238E27FC236}">
              <a16:creationId xmlns:a16="http://schemas.microsoft.com/office/drawing/2014/main" id="{00000000-0008-0000-0000-000046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27" name="Text Box 1">
          <a:extLst>
            <a:ext uri="{FF2B5EF4-FFF2-40B4-BE49-F238E27FC236}">
              <a16:creationId xmlns:a16="http://schemas.microsoft.com/office/drawing/2014/main" id="{00000000-0008-0000-0000-000047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28" name="Text Box 1">
          <a:extLst>
            <a:ext uri="{FF2B5EF4-FFF2-40B4-BE49-F238E27FC236}">
              <a16:creationId xmlns:a16="http://schemas.microsoft.com/office/drawing/2014/main" id="{00000000-0008-0000-0000-000048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29" name="Text Box 1">
          <a:extLst>
            <a:ext uri="{FF2B5EF4-FFF2-40B4-BE49-F238E27FC236}">
              <a16:creationId xmlns:a16="http://schemas.microsoft.com/office/drawing/2014/main" id="{00000000-0008-0000-0000-000049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30" name="Text Box 1">
          <a:extLst>
            <a:ext uri="{FF2B5EF4-FFF2-40B4-BE49-F238E27FC236}">
              <a16:creationId xmlns:a16="http://schemas.microsoft.com/office/drawing/2014/main" id="{00000000-0008-0000-0000-00004A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31" name="Text Box 1">
          <a:extLst>
            <a:ext uri="{FF2B5EF4-FFF2-40B4-BE49-F238E27FC236}">
              <a16:creationId xmlns:a16="http://schemas.microsoft.com/office/drawing/2014/main" id="{00000000-0008-0000-0000-00004B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32" name="Text Box 1">
          <a:extLst>
            <a:ext uri="{FF2B5EF4-FFF2-40B4-BE49-F238E27FC236}">
              <a16:creationId xmlns:a16="http://schemas.microsoft.com/office/drawing/2014/main" id="{00000000-0008-0000-0000-00004C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33" name="Text Box 1">
          <a:extLst>
            <a:ext uri="{FF2B5EF4-FFF2-40B4-BE49-F238E27FC236}">
              <a16:creationId xmlns:a16="http://schemas.microsoft.com/office/drawing/2014/main" id="{00000000-0008-0000-0000-00004D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34" name="Text Box 1">
          <a:extLst>
            <a:ext uri="{FF2B5EF4-FFF2-40B4-BE49-F238E27FC236}">
              <a16:creationId xmlns:a16="http://schemas.microsoft.com/office/drawing/2014/main" id="{00000000-0008-0000-0000-00004E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35" name="Text Box 1">
          <a:extLst>
            <a:ext uri="{FF2B5EF4-FFF2-40B4-BE49-F238E27FC236}">
              <a16:creationId xmlns:a16="http://schemas.microsoft.com/office/drawing/2014/main" id="{00000000-0008-0000-0000-00004F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36" name="Text Box 1">
          <a:extLst>
            <a:ext uri="{FF2B5EF4-FFF2-40B4-BE49-F238E27FC236}">
              <a16:creationId xmlns:a16="http://schemas.microsoft.com/office/drawing/2014/main" id="{00000000-0008-0000-0000-000050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37" name="Text Box 1">
          <a:extLst>
            <a:ext uri="{FF2B5EF4-FFF2-40B4-BE49-F238E27FC236}">
              <a16:creationId xmlns:a16="http://schemas.microsoft.com/office/drawing/2014/main" id="{00000000-0008-0000-0000-000051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38" name="Text Box 1">
          <a:extLst>
            <a:ext uri="{FF2B5EF4-FFF2-40B4-BE49-F238E27FC236}">
              <a16:creationId xmlns:a16="http://schemas.microsoft.com/office/drawing/2014/main" id="{00000000-0008-0000-0000-000052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39" name="Text Box 1">
          <a:extLst>
            <a:ext uri="{FF2B5EF4-FFF2-40B4-BE49-F238E27FC236}">
              <a16:creationId xmlns:a16="http://schemas.microsoft.com/office/drawing/2014/main" id="{00000000-0008-0000-0000-000053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40" name="Text Box 1">
          <a:extLst>
            <a:ext uri="{FF2B5EF4-FFF2-40B4-BE49-F238E27FC236}">
              <a16:creationId xmlns:a16="http://schemas.microsoft.com/office/drawing/2014/main" id="{00000000-0008-0000-0000-000054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41" name="Text Box 1">
          <a:extLst>
            <a:ext uri="{FF2B5EF4-FFF2-40B4-BE49-F238E27FC236}">
              <a16:creationId xmlns:a16="http://schemas.microsoft.com/office/drawing/2014/main" id="{00000000-0008-0000-0000-000055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42" name="Text Box 1">
          <a:extLst>
            <a:ext uri="{FF2B5EF4-FFF2-40B4-BE49-F238E27FC236}">
              <a16:creationId xmlns:a16="http://schemas.microsoft.com/office/drawing/2014/main" id="{00000000-0008-0000-0000-000056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43" name="Text Box 1">
          <a:extLst>
            <a:ext uri="{FF2B5EF4-FFF2-40B4-BE49-F238E27FC236}">
              <a16:creationId xmlns:a16="http://schemas.microsoft.com/office/drawing/2014/main" id="{00000000-0008-0000-0000-000057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44" name="Text Box 1">
          <a:extLst>
            <a:ext uri="{FF2B5EF4-FFF2-40B4-BE49-F238E27FC236}">
              <a16:creationId xmlns:a16="http://schemas.microsoft.com/office/drawing/2014/main" id="{00000000-0008-0000-0000-000058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45" name="Text Box 1">
          <a:extLst>
            <a:ext uri="{FF2B5EF4-FFF2-40B4-BE49-F238E27FC236}">
              <a16:creationId xmlns:a16="http://schemas.microsoft.com/office/drawing/2014/main" id="{00000000-0008-0000-0000-000059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46" name="Text Box 1">
          <a:extLst>
            <a:ext uri="{FF2B5EF4-FFF2-40B4-BE49-F238E27FC236}">
              <a16:creationId xmlns:a16="http://schemas.microsoft.com/office/drawing/2014/main" id="{00000000-0008-0000-0000-00005A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47" name="Text Box 1">
          <a:extLst>
            <a:ext uri="{FF2B5EF4-FFF2-40B4-BE49-F238E27FC236}">
              <a16:creationId xmlns:a16="http://schemas.microsoft.com/office/drawing/2014/main" id="{00000000-0008-0000-0000-00005B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48" name="Text Box 1">
          <a:extLst>
            <a:ext uri="{FF2B5EF4-FFF2-40B4-BE49-F238E27FC236}">
              <a16:creationId xmlns:a16="http://schemas.microsoft.com/office/drawing/2014/main" id="{00000000-0008-0000-0000-00005C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49" name="Text Box 1">
          <a:extLst>
            <a:ext uri="{FF2B5EF4-FFF2-40B4-BE49-F238E27FC236}">
              <a16:creationId xmlns:a16="http://schemas.microsoft.com/office/drawing/2014/main" id="{00000000-0008-0000-0000-00005D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50" name="Text Box 1">
          <a:extLst>
            <a:ext uri="{FF2B5EF4-FFF2-40B4-BE49-F238E27FC236}">
              <a16:creationId xmlns:a16="http://schemas.microsoft.com/office/drawing/2014/main" id="{00000000-0008-0000-0000-00005E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51" name="Text Box 1">
          <a:extLst>
            <a:ext uri="{FF2B5EF4-FFF2-40B4-BE49-F238E27FC236}">
              <a16:creationId xmlns:a16="http://schemas.microsoft.com/office/drawing/2014/main" id="{00000000-0008-0000-0000-00005F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52" name="Text Box 1">
          <a:extLst>
            <a:ext uri="{FF2B5EF4-FFF2-40B4-BE49-F238E27FC236}">
              <a16:creationId xmlns:a16="http://schemas.microsoft.com/office/drawing/2014/main" id="{00000000-0008-0000-0000-000060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53" name="Text Box 1">
          <a:extLst>
            <a:ext uri="{FF2B5EF4-FFF2-40B4-BE49-F238E27FC236}">
              <a16:creationId xmlns:a16="http://schemas.microsoft.com/office/drawing/2014/main" id="{00000000-0008-0000-0000-000061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54" name="Text Box 1">
          <a:extLst>
            <a:ext uri="{FF2B5EF4-FFF2-40B4-BE49-F238E27FC236}">
              <a16:creationId xmlns:a16="http://schemas.microsoft.com/office/drawing/2014/main" id="{00000000-0008-0000-0000-000062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55" name="Text Box 1">
          <a:extLst>
            <a:ext uri="{FF2B5EF4-FFF2-40B4-BE49-F238E27FC236}">
              <a16:creationId xmlns:a16="http://schemas.microsoft.com/office/drawing/2014/main" id="{00000000-0008-0000-0000-000063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56" name="Text Box 1">
          <a:extLst>
            <a:ext uri="{FF2B5EF4-FFF2-40B4-BE49-F238E27FC236}">
              <a16:creationId xmlns:a16="http://schemas.microsoft.com/office/drawing/2014/main" id="{00000000-0008-0000-0000-000064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57" name="Text Box 1">
          <a:extLst>
            <a:ext uri="{FF2B5EF4-FFF2-40B4-BE49-F238E27FC236}">
              <a16:creationId xmlns:a16="http://schemas.microsoft.com/office/drawing/2014/main" id="{00000000-0008-0000-0000-000065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58" name="Text Box 1">
          <a:extLst>
            <a:ext uri="{FF2B5EF4-FFF2-40B4-BE49-F238E27FC236}">
              <a16:creationId xmlns:a16="http://schemas.microsoft.com/office/drawing/2014/main" id="{00000000-0008-0000-0000-000066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59" name="Text Box 1">
          <a:extLst>
            <a:ext uri="{FF2B5EF4-FFF2-40B4-BE49-F238E27FC236}">
              <a16:creationId xmlns:a16="http://schemas.microsoft.com/office/drawing/2014/main" id="{00000000-0008-0000-0000-000067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60" name="Text Box 1">
          <a:extLst>
            <a:ext uri="{FF2B5EF4-FFF2-40B4-BE49-F238E27FC236}">
              <a16:creationId xmlns:a16="http://schemas.microsoft.com/office/drawing/2014/main" id="{00000000-0008-0000-0000-000068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61" name="Text Box 1">
          <a:extLst>
            <a:ext uri="{FF2B5EF4-FFF2-40B4-BE49-F238E27FC236}">
              <a16:creationId xmlns:a16="http://schemas.microsoft.com/office/drawing/2014/main" id="{00000000-0008-0000-0000-000069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62" name="Text Box 1">
          <a:extLst>
            <a:ext uri="{FF2B5EF4-FFF2-40B4-BE49-F238E27FC236}">
              <a16:creationId xmlns:a16="http://schemas.microsoft.com/office/drawing/2014/main" id="{00000000-0008-0000-0000-00006A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63" name="Text Box 1">
          <a:extLst>
            <a:ext uri="{FF2B5EF4-FFF2-40B4-BE49-F238E27FC236}">
              <a16:creationId xmlns:a16="http://schemas.microsoft.com/office/drawing/2014/main" id="{00000000-0008-0000-0000-00006B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64" name="Text Box 1">
          <a:extLst>
            <a:ext uri="{FF2B5EF4-FFF2-40B4-BE49-F238E27FC236}">
              <a16:creationId xmlns:a16="http://schemas.microsoft.com/office/drawing/2014/main" id="{00000000-0008-0000-0000-00006C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65" name="Text Box 1">
          <a:extLst>
            <a:ext uri="{FF2B5EF4-FFF2-40B4-BE49-F238E27FC236}">
              <a16:creationId xmlns:a16="http://schemas.microsoft.com/office/drawing/2014/main" id="{00000000-0008-0000-0000-00006D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66" name="Text Box 1">
          <a:extLst>
            <a:ext uri="{FF2B5EF4-FFF2-40B4-BE49-F238E27FC236}">
              <a16:creationId xmlns:a16="http://schemas.microsoft.com/office/drawing/2014/main" id="{00000000-0008-0000-0000-00006E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67" name="Text Box 1">
          <a:extLst>
            <a:ext uri="{FF2B5EF4-FFF2-40B4-BE49-F238E27FC236}">
              <a16:creationId xmlns:a16="http://schemas.microsoft.com/office/drawing/2014/main" id="{00000000-0008-0000-0000-00006F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68" name="Text Box 1">
          <a:extLst>
            <a:ext uri="{FF2B5EF4-FFF2-40B4-BE49-F238E27FC236}">
              <a16:creationId xmlns:a16="http://schemas.microsoft.com/office/drawing/2014/main" id="{00000000-0008-0000-0000-000070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69" name="Text Box 1">
          <a:extLst>
            <a:ext uri="{FF2B5EF4-FFF2-40B4-BE49-F238E27FC236}">
              <a16:creationId xmlns:a16="http://schemas.microsoft.com/office/drawing/2014/main" id="{00000000-0008-0000-0000-000071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70" name="Text Box 1">
          <a:extLst>
            <a:ext uri="{FF2B5EF4-FFF2-40B4-BE49-F238E27FC236}">
              <a16:creationId xmlns:a16="http://schemas.microsoft.com/office/drawing/2014/main" id="{00000000-0008-0000-0000-000072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71" name="Text Box 1">
          <a:extLst>
            <a:ext uri="{FF2B5EF4-FFF2-40B4-BE49-F238E27FC236}">
              <a16:creationId xmlns:a16="http://schemas.microsoft.com/office/drawing/2014/main" id="{00000000-0008-0000-0000-000073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72" name="Text Box 1">
          <a:extLst>
            <a:ext uri="{FF2B5EF4-FFF2-40B4-BE49-F238E27FC236}">
              <a16:creationId xmlns:a16="http://schemas.microsoft.com/office/drawing/2014/main" id="{00000000-0008-0000-0000-000074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73" name="Text Box 1">
          <a:extLst>
            <a:ext uri="{FF2B5EF4-FFF2-40B4-BE49-F238E27FC236}">
              <a16:creationId xmlns:a16="http://schemas.microsoft.com/office/drawing/2014/main" id="{00000000-0008-0000-0000-000075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74" name="Text Box 1">
          <a:extLst>
            <a:ext uri="{FF2B5EF4-FFF2-40B4-BE49-F238E27FC236}">
              <a16:creationId xmlns:a16="http://schemas.microsoft.com/office/drawing/2014/main" id="{00000000-0008-0000-0000-000076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75" name="Text Box 1">
          <a:extLst>
            <a:ext uri="{FF2B5EF4-FFF2-40B4-BE49-F238E27FC236}">
              <a16:creationId xmlns:a16="http://schemas.microsoft.com/office/drawing/2014/main" id="{00000000-0008-0000-0000-000077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376" name="Text Box 1">
          <a:extLst>
            <a:ext uri="{FF2B5EF4-FFF2-40B4-BE49-F238E27FC236}">
              <a16:creationId xmlns:a16="http://schemas.microsoft.com/office/drawing/2014/main" id="{00000000-0008-0000-0000-000078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77" name="Text Box 1">
          <a:extLst>
            <a:ext uri="{FF2B5EF4-FFF2-40B4-BE49-F238E27FC236}">
              <a16:creationId xmlns:a16="http://schemas.microsoft.com/office/drawing/2014/main" id="{00000000-0008-0000-0000-000079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78" name="Text Box 1">
          <a:extLst>
            <a:ext uri="{FF2B5EF4-FFF2-40B4-BE49-F238E27FC236}">
              <a16:creationId xmlns:a16="http://schemas.microsoft.com/office/drawing/2014/main" id="{00000000-0008-0000-0000-00007A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79" name="Text Box 1">
          <a:extLst>
            <a:ext uri="{FF2B5EF4-FFF2-40B4-BE49-F238E27FC236}">
              <a16:creationId xmlns:a16="http://schemas.microsoft.com/office/drawing/2014/main" id="{00000000-0008-0000-0000-00007B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80" name="Text Box 1">
          <a:extLst>
            <a:ext uri="{FF2B5EF4-FFF2-40B4-BE49-F238E27FC236}">
              <a16:creationId xmlns:a16="http://schemas.microsoft.com/office/drawing/2014/main" id="{00000000-0008-0000-0000-00007C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81" name="Text Box 1">
          <a:extLst>
            <a:ext uri="{FF2B5EF4-FFF2-40B4-BE49-F238E27FC236}">
              <a16:creationId xmlns:a16="http://schemas.microsoft.com/office/drawing/2014/main" id="{00000000-0008-0000-0000-00007D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82" name="Text Box 1">
          <a:extLst>
            <a:ext uri="{FF2B5EF4-FFF2-40B4-BE49-F238E27FC236}">
              <a16:creationId xmlns:a16="http://schemas.microsoft.com/office/drawing/2014/main" id="{00000000-0008-0000-0000-00007E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83" name="Text Box 1">
          <a:extLst>
            <a:ext uri="{FF2B5EF4-FFF2-40B4-BE49-F238E27FC236}">
              <a16:creationId xmlns:a16="http://schemas.microsoft.com/office/drawing/2014/main" id="{00000000-0008-0000-0000-00007F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84" name="Text Box 1">
          <a:extLst>
            <a:ext uri="{FF2B5EF4-FFF2-40B4-BE49-F238E27FC236}">
              <a16:creationId xmlns:a16="http://schemas.microsoft.com/office/drawing/2014/main" id="{00000000-0008-0000-0000-000080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85" name="Text Box 1">
          <a:extLst>
            <a:ext uri="{FF2B5EF4-FFF2-40B4-BE49-F238E27FC236}">
              <a16:creationId xmlns:a16="http://schemas.microsoft.com/office/drawing/2014/main" id="{00000000-0008-0000-0000-000081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86" name="Text Box 1">
          <a:extLst>
            <a:ext uri="{FF2B5EF4-FFF2-40B4-BE49-F238E27FC236}">
              <a16:creationId xmlns:a16="http://schemas.microsoft.com/office/drawing/2014/main" id="{00000000-0008-0000-0000-000082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87" name="Text Box 1">
          <a:extLst>
            <a:ext uri="{FF2B5EF4-FFF2-40B4-BE49-F238E27FC236}">
              <a16:creationId xmlns:a16="http://schemas.microsoft.com/office/drawing/2014/main" id="{00000000-0008-0000-0000-000083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88" name="Text Box 1">
          <a:extLst>
            <a:ext uri="{FF2B5EF4-FFF2-40B4-BE49-F238E27FC236}">
              <a16:creationId xmlns:a16="http://schemas.microsoft.com/office/drawing/2014/main" id="{00000000-0008-0000-0000-000084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89" name="Text Box 1">
          <a:extLst>
            <a:ext uri="{FF2B5EF4-FFF2-40B4-BE49-F238E27FC236}">
              <a16:creationId xmlns:a16="http://schemas.microsoft.com/office/drawing/2014/main" id="{00000000-0008-0000-0000-000085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90" name="Text Box 1">
          <a:extLst>
            <a:ext uri="{FF2B5EF4-FFF2-40B4-BE49-F238E27FC236}">
              <a16:creationId xmlns:a16="http://schemas.microsoft.com/office/drawing/2014/main" id="{00000000-0008-0000-0000-000086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91" name="Text Box 1">
          <a:extLst>
            <a:ext uri="{FF2B5EF4-FFF2-40B4-BE49-F238E27FC236}">
              <a16:creationId xmlns:a16="http://schemas.microsoft.com/office/drawing/2014/main" id="{00000000-0008-0000-0000-000087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92" name="Text Box 1">
          <a:extLst>
            <a:ext uri="{FF2B5EF4-FFF2-40B4-BE49-F238E27FC236}">
              <a16:creationId xmlns:a16="http://schemas.microsoft.com/office/drawing/2014/main" id="{00000000-0008-0000-0000-000088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93" name="Text Box 1">
          <a:extLst>
            <a:ext uri="{FF2B5EF4-FFF2-40B4-BE49-F238E27FC236}">
              <a16:creationId xmlns:a16="http://schemas.microsoft.com/office/drawing/2014/main" id="{00000000-0008-0000-0000-000089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94" name="Text Box 1">
          <a:extLst>
            <a:ext uri="{FF2B5EF4-FFF2-40B4-BE49-F238E27FC236}">
              <a16:creationId xmlns:a16="http://schemas.microsoft.com/office/drawing/2014/main" id="{00000000-0008-0000-0000-00008A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95" name="Text Box 1">
          <a:extLst>
            <a:ext uri="{FF2B5EF4-FFF2-40B4-BE49-F238E27FC236}">
              <a16:creationId xmlns:a16="http://schemas.microsoft.com/office/drawing/2014/main" id="{00000000-0008-0000-0000-00008B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96" name="Text Box 1">
          <a:extLst>
            <a:ext uri="{FF2B5EF4-FFF2-40B4-BE49-F238E27FC236}">
              <a16:creationId xmlns:a16="http://schemas.microsoft.com/office/drawing/2014/main" id="{00000000-0008-0000-0000-00008C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97" name="Text Box 1">
          <a:extLst>
            <a:ext uri="{FF2B5EF4-FFF2-40B4-BE49-F238E27FC236}">
              <a16:creationId xmlns:a16="http://schemas.microsoft.com/office/drawing/2014/main" id="{00000000-0008-0000-0000-00008D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98" name="Text Box 1">
          <a:extLst>
            <a:ext uri="{FF2B5EF4-FFF2-40B4-BE49-F238E27FC236}">
              <a16:creationId xmlns:a16="http://schemas.microsoft.com/office/drawing/2014/main" id="{00000000-0008-0000-0000-00008E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399" name="Text Box 1">
          <a:extLst>
            <a:ext uri="{FF2B5EF4-FFF2-40B4-BE49-F238E27FC236}">
              <a16:creationId xmlns:a16="http://schemas.microsoft.com/office/drawing/2014/main" id="{00000000-0008-0000-0000-00008F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00" name="Text Box 1">
          <a:extLst>
            <a:ext uri="{FF2B5EF4-FFF2-40B4-BE49-F238E27FC236}">
              <a16:creationId xmlns:a16="http://schemas.microsoft.com/office/drawing/2014/main" id="{00000000-0008-0000-0000-000090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01" name="Text Box 1">
          <a:extLst>
            <a:ext uri="{FF2B5EF4-FFF2-40B4-BE49-F238E27FC236}">
              <a16:creationId xmlns:a16="http://schemas.microsoft.com/office/drawing/2014/main" id="{00000000-0008-0000-0000-000091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02" name="Text Box 1">
          <a:extLst>
            <a:ext uri="{FF2B5EF4-FFF2-40B4-BE49-F238E27FC236}">
              <a16:creationId xmlns:a16="http://schemas.microsoft.com/office/drawing/2014/main" id="{00000000-0008-0000-0000-000092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03" name="Text Box 1">
          <a:extLst>
            <a:ext uri="{FF2B5EF4-FFF2-40B4-BE49-F238E27FC236}">
              <a16:creationId xmlns:a16="http://schemas.microsoft.com/office/drawing/2014/main" id="{00000000-0008-0000-0000-000093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04" name="Text Box 1">
          <a:extLst>
            <a:ext uri="{FF2B5EF4-FFF2-40B4-BE49-F238E27FC236}">
              <a16:creationId xmlns:a16="http://schemas.microsoft.com/office/drawing/2014/main" id="{00000000-0008-0000-0000-000094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05" name="Text Box 1">
          <a:extLst>
            <a:ext uri="{FF2B5EF4-FFF2-40B4-BE49-F238E27FC236}">
              <a16:creationId xmlns:a16="http://schemas.microsoft.com/office/drawing/2014/main" id="{00000000-0008-0000-0000-000095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06" name="Text Box 1">
          <a:extLst>
            <a:ext uri="{FF2B5EF4-FFF2-40B4-BE49-F238E27FC236}">
              <a16:creationId xmlns:a16="http://schemas.microsoft.com/office/drawing/2014/main" id="{00000000-0008-0000-0000-000096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07" name="Text Box 1">
          <a:extLst>
            <a:ext uri="{FF2B5EF4-FFF2-40B4-BE49-F238E27FC236}">
              <a16:creationId xmlns:a16="http://schemas.microsoft.com/office/drawing/2014/main" id="{00000000-0008-0000-0000-000097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08" name="Text Box 1">
          <a:extLst>
            <a:ext uri="{FF2B5EF4-FFF2-40B4-BE49-F238E27FC236}">
              <a16:creationId xmlns:a16="http://schemas.microsoft.com/office/drawing/2014/main" id="{00000000-0008-0000-0000-000098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09" name="Text Box 1">
          <a:extLst>
            <a:ext uri="{FF2B5EF4-FFF2-40B4-BE49-F238E27FC236}">
              <a16:creationId xmlns:a16="http://schemas.microsoft.com/office/drawing/2014/main" id="{00000000-0008-0000-0000-000099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10" name="Text Box 1">
          <a:extLst>
            <a:ext uri="{FF2B5EF4-FFF2-40B4-BE49-F238E27FC236}">
              <a16:creationId xmlns:a16="http://schemas.microsoft.com/office/drawing/2014/main" id="{00000000-0008-0000-0000-00009A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11" name="Text Box 1">
          <a:extLst>
            <a:ext uri="{FF2B5EF4-FFF2-40B4-BE49-F238E27FC236}">
              <a16:creationId xmlns:a16="http://schemas.microsoft.com/office/drawing/2014/main" id="{00000000-0008-0000-0000-00009B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12" name="Text Box 1">
          <a:extLst>
            <a:ext uri="{FF2B5EF4-FFF2-40B4-BE49-F238E27FC236}">
              <a16:creationId xmlns:a16="http://schemas.microsoft.com/office/drawing/2014/main" id="{00000000-0008-0000-0000-00009C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13" name="Text Box 1">
          <a:extLst>
            <a:ext uri="{FF2B5EF4-FFF2-40B4-BE49-F238E27FC236}">
              <a16:creationId xmlns:a16="http://schemas.microsoft.com/office/drawing/2014/main" id="{00000000-0008-0000-0000-00009D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14" name="Text Box 1">
          <a:extLst>
            <a:ext uri="{FF2B5EF4-FFF2-40B4-BE49-F238E27FC236}">
              <a16:creationId xmlns:a16="http://schemas.microsoft.com/office/drawing/2014/main" id="{00000000-0008-0000-0000-00009E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15" name="Text Box 1">
          <a:extLst>
            <a:ext uri="{FF2B5EF4-FFF2-40B4-BE49-F238E27FC236}">
              <a16:creationId xmlns:a16="http://schemas.microsoft.com/office/drawing/2014/main" id="{00000000-0008-0000-0000-00009F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16" name="Text Box 1">
          <a:extLst>
            <a:ext uri="{FF2B5EF4-FFF2-40B4-BE49-F238E27FC236}">
              <a16:creationId xmlns:a16="http://schemas.microsoft.com/office/drawing/2014/main" id="{00000000-0008-0000-0000-0000A0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17" name="Text Box 1">
          <a:extLst>
            <a:ext uri="{FF2B5EF4-FFF2-40B4-BE49-F238E27FC236}">
              <a16:creationId xmlns:a16="http://schemas.microsoft.com/office/drawing/2014/main" id="{00000000-0008-0000-0000-0000A1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18" name="Text Box 1">
          <a:extLst>
            <a:ext uri="{FF2B5EF4-FFF2-40B4-BE49-F238E27FC236}">
              <a16:creationId xmlns:a16="http://schemas.microsoft.com/office/drawing/2014/main" id="{00000000-0008-0000-0000-0000A2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19" name="Text Box 1">
          <a:extLst>
            <a:ext uri="{FF2B5EF4-FFF2-40B4-BE49-F238E27FC236}">
              <a16:creationId xmlns:a16="http://schemas.microsoft.com/office/drawing/2014/main" id="{00000000-0008-0000-0000-0000A3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20" name="Text Box 1">
          <a:extLst>
            <a:ext uri="{FF2B5EF4-FFF2-40B4-BE49-F238E27FC236}">
              <a16:creationId xmlns:a16="http://schemas.microsoft.com/office/drawing/2014/main" id="{00000000-0008-0000-0000-0000A4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21" name="Text Box 1">
          <a:extLst>
            <a:ext uri="{FF2B5EF4-FFF2-40B4-BE49-F238E27FC236}">
              <a16:creationId xmlns:a16="http://schemas.microsoft.com/office/drawing/2014/main" id="{00000000-0008-0000-0000-0000A5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22" name="Text Box 1">
          <a:extLst>
            <a:ext uri="{FF2B5EF4-FFF2-40B4-BE49-F238E27FC236}">
              <a16:creationId xmlns:a16="http://schemas.microsoft.com/office/drawing/2014/main" id="{00000000-0008-0000-0000-0000A6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23" name="Text Box 1">
          <a:extLst>
            <a:ext uri="{FF2B5EF4-FFF2-40B4-BE49-F238E27FC236}">
              <a16:creationId xmlns:a16="http://schemas.microsoft.com/office/drawing/2014/main" id="{00000000-0008-0000-0000-0000A7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24" name="Text Box 1">
          <a:extLst>
            <a:ext uri="{FF2B5EF4-FFF2-40B4-BE49-F238E27FC236}">
              <a16:creationId xmlns:a16="http://schemas.microsoft.com/office/drawing/2014/main" id="{00000000-0008-0000-0000-0000A8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25" name="Text Box 1">
          <a:extLst>
            <a:ext uri="{FF2B5EF4-FFF2-40B4-BE49-F238E27FC236}">
              <a16:creationId xmlns:a16="http://schemas.microsoft.com/office/drawing/2014/main" id="{00000000-0008-0000-0000-0000A9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26" name="Text Box 1">
          <a:extLst>
            <a:ext uri="{FF2B5EF4-FFF2-40B4-BE49-F238E27FC236}">
              <a16:creationId xmlns:a16="http://schemas.microsoft.com/office/drawing/2014/main" id="{00000000-0008-0000-0000-0000AA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27" name="Text Box 1">
          <a:extLst>
            <a:ext uri="{FF2B5EF4-FFF2-40B4-BE49-F238E27FC236}">
              <a16:creationId xmlns:a16="http://schemas.microsoft.com/office/drawing/2014/main" id="{00000000-0008-0000-0000-0000AB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28" name="Text Box 1">
          <a:extLst>
            <a:ext uri="{FF2B5EF4-FFF2-40B4-BE49-F238E27FC236}">
              <a16:creationId xmlns:a16="http://schemas.microsoft.com/office/drawing/2014/main" id="{00000000-0008-0000-0000-0000AC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29" name="Text Box 1">
          <a:extLst>
            <a:ext uri="{FF2B5EF4-FFF2-40B4-BE49-F238E27FC236}">
              <a16:creationId xmlns:a16="http://schemas.microsoft.com/office/drawing/2014/main" id="{00000000-0008-0000-0000-0000AD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30" name="Text Box 1">
          <a:extLst>
            <a:ext uri="{FF2B5EF4-FFF2-40B4-BE49-F238E27FC236}">
              <a16:creationId xmlns:a16="http://schemas.microsoft.com/office/drawing/2014/main" id="{00000000-0008-0000-0000-0000AE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31" name="Text Box 1">
          <a:extLst>
            <a:ext uri="{FF2B5EF4-FFF2-40B4-BE49-F238E27FC236}">
              <a16:creationId xmlns:a16="http://schemas.microsoft.com/office/drawing/2014/main" id="{00000000-0008-0000-0000-0000AF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32" name="Text Box 1">
          <a:extLst>
            <a:ext uri="{FF2B5EF4-FFF2-40B4-BE49-F238E27FC236}">
              <a16:creationId xmlns:a16="http://schemas.microsoft.com/office/drawing/2014/main" id="{00000000-0008-0000-0000-0000B0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33" name="Text Box 1">
          <a:extLst>
            <a:ext uri="{FF2B5EF4-FFF2-40B4-BE49-F238E27FC236}">
              <a16:creationId xmlns:a16="http://schemas.microsoft.com/office/drawing/2014/main" id="{00000000-0008-0000-0000-0000B1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34" name="Text Box 1">
          <a:extLst>
            <a:ext uri="{FF2B5EF4-FFF2-40B4-BE49-F238E27FC236}">
              <a16:creationId xmlns:a16="http://schemas.microsoft.com/office/drawing/2014/main" id="{00000000-0008-0000-0000-0000B2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35" name="Text Box 1">
          <a:extLst>
            <a:ext uri="{FF2B5EF4-FFF2-40B4-BE49-F238E27FC236}">
              <a16:creationId xmlns:a16="http://schemas.microsoft.com/office/drawing/2014/main" id="{00000000-0008-0000-0000-0000B3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36" name="Text Box 1">
          <a:extLst>
            <a:ext uri="{FF2B5EF4-FFF2-40B4-BE49-F238E27FC236}">
              <a16:creationId xmlns:a16="http://schemas.microsoft.com/office/drawing/2014/main" id="{00000000-0008-0000-0000-0000B4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37" name="Text Box 1">
          <a:extLst>
            <a:ext uri="{FF2B5EF4-FFF2-40B4-BE49-F238E27FC236}">
              <a16:creationId xmlns:a16="http://schemas.microsoft.com/office/drawing/2014/main" id="{00000000-0008-0000-0000-0000B5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38" name="Text Box 1">
          <a:extLst>
            <a:ext uri="{FF2B5EF4-FFF2-40B4-BE49-F238E27FC236}">
              <a16:creationId xmlns:a16="http://schemas.microsoft.com/office/drawing/2014/main" id="{00000000-0008-0000-0000-0000B6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39" name="Text Box 1">
          <a:extLst>
            <a:ext uri="{FF2B5EF4-FFF2-40B4-BE49-F238E27FC236}">
              <a16:creationId xmlns:a16="http://schemas.microsoft.com/office/drawing/2014/main" id="{00000000-0008-0000-0000-0000B7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40" name="Text Box 1">
          <a:extLst>
            <a:ext uri="{FF2B5EF4-FFF2-40B4-BE49-F238E27FC236}">
              <a16:creationId xmlns:a16="http://schemas.microsoft.com/office/drawing/2014/main" id="{00000000-0008-0000-0000-0000B8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41" name="Text Box 1">
          <a:extLst>
            <a:ext uri="{FF2B5EF4-FFF2-40B4-BE49-F238E27FC236}">
              <a16:creationId xmlns:a16="http://schemas.microsoft.com/office/drawing/2014/main" id="{00000000-0008-0000-0000-0000B9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42" name="Text Box 1">
          <a:extLst>
            <a:ext uri="{FF2B5EF4-FFF2-40B4-BE49-F238E27FC236}">
              <a16:creationId xmlns:a16="http://schemas.microsoft.com/office/drawing/2014/main" id="{00000000-0008-0000-0000-0000BA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43" name="Text Box 1">
          <a:extLst>
            <a:ext uri="{FF2B5EF4-FFF2-40B4-BE49-F238E27FC236}">
              <a16:creationId xmlns:a16="http://schemas.microsoft.com/office/drawing/2014/main" id="{00000000-0008-0000-0000-0000BB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44" name="Text Box 1">
          <a:extLst>
            <a:ext uri="{FF2B5EF4-FFF2-40B4-BE49-F238E27FC236}">
              <a16:creationId xmlns:a16="http://schemas.microsoft.com/office/drawing/2014/main" id="{00000000-0008-0000-0000-0000BC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45" name="Text Box 1">
          <a:extLst>
            <a:ext uri="{FF2B5EF4-FFF2-40B4-BE49-F238E27FC236}">
              <a16:creationId xmlns:a16="http://schemas.microsoft.com/office/drawing/2014/main" id="{00000000-0008-0000-0000-0000BD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46" name="Text Box 1">
          <a:extLst>
            <a:ext uri="{FF2B5EF4-FFF2-40B4-BE49-F238E27FC236}">
              <a16:creationId xmlns:a16="http://schemas.microsoft.com/office/drawing/2014/main" id="{00000000-0008-0000-0000-0000BE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47" name="Text Box 1">
          <a:extLst>
            <a:ext uri="{FF2B5EF4-FFF2-40B4-BE49-F238E27FC236}">
              <a16:creationId xmlns:a16="http://schemas.microsoft.com/office/drawing/2014/main" id="{00000000-0008-0000-0000-0000BF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48" name="Text Box 1">
          <a:extLst>
            <a:ext uri="{FF2B5EF4-FFF2-40B4-BE49-F238E27FC236}">
              <a16:creationId xmlns:a16="http://schemas.microsoft.com/office/drawing/2014/main" id="{00000000-0008-0000-0000-0000C0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49" name="Text Box 1">
          <a:extLst>
            <a:ext uri="{FF2B5EF4-FFF2-40B4-BE49-F238E27FC236}">
              <a16:creationId xmlns:a16="http://schemas.microsoft.com/office/drawing/2014/main" id="{00000000-0008-0000-0000-0000C1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50" name="Text Box 1">
          <a:extLst>
            <a:ext uri="{FF2B5EF4-FFF2-40B4-BE49-F238E27FC236}">
              <a16:creationId xmlns:a16="http://schemas.microsoft.com/office/drawing/2014/main" id="{00000000-0008-0000-0000-0000C2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51" name="Text Box 1">
          <a:extLst>
            <a:ext uri="{FF2B5EF4-FFF2-40B4-BE49-F238E27FC236}">
              <a16:creationId xmlns:a16="http://schemas.microsoft.com/office/drawing/2014/main" id="{00000000-0008-0000-0000-0000C3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52" name="Text Box 1">
          <a:extLst>
            <a:ext uri="{FF2B5EF4-FFF2-40B4-BE49-F238E27FC236}">
              <a16:creationId xmlns:a16="http://schemas.microsoft.com/office/drawing/2014/main" id="{00000000-0008-0000-0000-0000C4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53" name="Text Box 1">
          <a:extLst>
            <a:ext uri="{FF2B5EF4-FFF2-40B4-BE49-F238E27FC236}">
              <a16:creationId xmlns:a16="http://schemas.microsoft.com/office/drawing/2014/main" id="{00000000-0008-0000-0000-0000C5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54" name="Text Box 1">
          <a:extLst>
            <a:ext uri="{FF2B5EF4-FFF2-40B4-BE49-F238E27FC236}">
              <a16:creationId xmlns:a16="http://schemas.microsoft.com/office/drawing/2014/main" id="{00000000-0008-0000-0000-0000C6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55" name="Text Box 1">
          <a:extLst>
            <a:ext uri="{FF2B5EF4-FFF2-40B4-BE49-F238E27FC236}">
              <a16:creationId xmlns:a16="http://schemas.microsoft.com/office/drawing/2014/main" id="{00000000-0008-0000-0000-0000C7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56" name="Text Box 1">
          <a:extLst>
            <a:ext uri="{FF2B5EF4-FFF2-40B4-BE49-F238E27FC236}">
              <a16:creationId xmlns:a16="http://schemas.microsoft.com/office/drawing/2014/main" id="{00000000-0008-0000-0000-0000C8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57" name="Text Box 1">
          <a:extLst>
            <a:ext uri="{FF2B5EF4-FFF2-40B4-BE49-F238E27FC236}">
              <a16:creationId xmlns:a16="http://schemas.microsoft.com/office/drawing/2014/main" id="{00000000-0008-0000-0000-0000C9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58" name="Text Box 1">
          <a:extLst>
            <a:ext uri="{FF2B5EF4-FFF2-40B4-BE49-F238E27FC236}">
              <a16:creationId xmlns:a16="http://schemas.microsoft.com/office/drawing/2014/main" id="{00000000-0008-0000-0000-0000CA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59" name="Text Box 1">
          <a:extLst>
            <a:ext uri="{FF2B5EF4-FFF2-40B4-BE49-F238E27FC236}">
              <a16:creationId xmlns:a16="http://schemas.microsoft.com/office/drawing/2014/main" id="{00000000-0008-0000-0000-0000CB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60" name="Text Box 1">
          <a:extLst>
            <a:ext uri="{FF2B5EF4-FFF2-40B4-BE49-F238E27FC236}">
              <a16:creationId xmlns:a16="http://schemas.microsoft.com/office/drawing/2014/main" id="{00000000-0008-0000-0000-0000CC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61" name="Text Box 1">
          <a:extLst>
            <a:ext uri="{FF2B5EF4-FFF2-40B4-BE49-F238E27FC236}">
              <a16:creationId xmlns:a16="http://schemas.microsoft.com/office/drawing/2014/main" id="{00000000-0008-0000-0000-0000CD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62" name="Text Box 1">
          <a:extLst>
            <a:ext uri="{FF2B5EF4-FFF2-40B4-BE49-F238E27FC236}">
              <a16:creationId xmlns:a16="http://schemas.microsoft.com/office/drawing/2014/main" id="{00000000-0008-0000-0000-0000CE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63" name="Text Box 1">
          <a:extLst>
            <a:ext uri="{FF2B5EF4-FFF2-40B4-BE49-F238E27FC236}">
              <a16:creationId xmlns:a16="http://schemas.microsoft.com/office/drawing/2014/main" id="{00000000-0008-0000-0000-0000CF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64" name="Text Box 1">
          <a:extLst>
            <a:ext uri="{FF2B5EF4-FFF2-40B4-BE49-F238E27FC236}">
              <a16:creationId xmlns:a16="http://schemas.microsoft.com/office/drawing/2014/main" id="{00000000-0008-0000-0000-0000D0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65" name="Text Box 1">
          <a:extLst>
            <a:ext uri="{FF2B5EF4-FFF2-40B4-BE49-F238E27FC236}">
              <a16:creationId xmlns:a16="http://schemas.microsoft.com/office/drawing/2014/main" id="{00000000-0008-0000-0000-0000D1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66" name="Text Box 1">
          <a:extLst>
            <a:ext uri="{FF2B5EF4-FFF2-40B4-BE49-F238E27FC236}">
              <a16:creationId xmlns:a16="http://schemas.microsoft.com/office/drawing/2014/main" id="{00000000-0008-0000-0000-0000D2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67" name="Text Box 1">
          <a:extLst>
            <a:ext uri="{FF2B5EF4-FFF2-40B4-BE49-F238E27FC236}">
              <a16:creationId xmlns:a16="http://schemas.microsoft.com/office/drawing/2014/main" id="{00000000-0008-0000-0000-0000D3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68" name="Text Box 1">
          <a:extLst>
            <a:ext uri="{FF2B5EF4-FFF2-40B4-BE49-F238E27FC236}">
              <a16:creationId xmlns:a16="http://schemas.microsoft.com/office/drawing/2014/main" id="{00000000-0008-0000-0000-0000D4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69" name="Text Box 1">
          <a:extLst>
            <a:ext uri="{FF2B5EF4-FFF2-40B4-BE49-F238E27FC236}">
              <a16:creationId xmlns:a16="http://schemas.microsoft.com/office/drawing/2014/main" id="{00000000-0008-0000-0000-0000D5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70" name="Text Box 1">
          <a:extLst>
            <a:ext uri="{FF2B5EF4-FFF2-40B4-BE49-F238E27FC236}">
              <a16:creationId xmlns:a16="http://schemas.microsoft.com/office/drawing/2014/main" id="{00000000-0008-0000-0000-0000D6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71" name="Text Box 1">
          <a:extLst>
            <a:ext uri="{FF2B5EF4-FFF2-40B4-BE49-F238E27FC236}">
              <a16:creationId xmlns:a16="http://schemas.microsoft.com/office/drawing/2014/main" id="{00000000-0008-0000-0000-0000D7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72" name="Text Box 1">
          <a:extLst>
            <a:ext uri="{FF2B5EF4-FFF2-40B4-BE49-F238E27FC236}">
              <a16:creationId xmlns:a16="http://schemas.microsoft.com/office/drawing/2014/main" id="{00000000-0008-0000-0000-0000D8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73" name="Text Box 1">
          <a:extLst>
            <a:ext uri="{FF2B5EF4-FFF2-40B4-BE49-F238E27FC236}">
              <a16:creationId xmlns:a16="http://schemas.microsoft.com/office/drawing/2014/main" id="{00000000-0008-0000-0000-0000D9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74" name="Text Box 1">
          <a:extLst>
            <a:ext uri="{FF2B5EF4-FFF2-40B4-BE49-F238E27FC236}">
              <a16:creationId xmlns:a16="http://schemas.microsoft.com/office/drawing/2014/main" id="{00000000-0008-0000-0000-0000DA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75" name="Text Box 1">
          <a:extLst>
            <a:ext uri="{FF2B5EF4-FFF2-40B4-BE49-F238E27FC236}">
              <a16:creationId xmlns:a16="http://schemas.microsoft.com/office/drawing/2014/main" id="{00000000-0008-0000-0000-0000DB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76" name="Text Box 1">
          <a:extLst>
            <a:ext uri="{FF2B5EF4-FFF2-40B4-BE49-F238E27FC236}">
              <a16:creationId xmlns:a16="http://schemas.microsoft.com/office/drawing/2014/main" id="{00000000-0008-0000-0000-0000DC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77" name="Text Box 1">
          <a:extLst>
            <a:ext uri="{FF2B5EF4-FFF2-40B4-BE49-F238E27FC236}">
              <a16:creationId xmlns:a16="http://schemas.microsoft.com/office/drawing/2014/main" id="{00000000-0008-0000-0000-0000DD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78" name="Text Box 1">
          <a:extLst>
            <a:ext uri="{FF2B5EF4-FFF2-40B4-BE49-F238E27FC236}">
              <a16:creationId xmlns:a16="http://schemas.microsoft.com/office/drawing/2014/main" id="{00000000-0008-0000-0000-0000DE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79" name="Text Box 1">
          <a:extLst>
            <a:ext uri="{FF2B5EF4-FFF2-40B4-BE49-F238E27FC236}">
              <a16:creationId xmlns:a16="http://schemas.microsoft.com/office/drawing/2014/main" id="{00000000-0008-0000-0000-0000DF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80" name="Text Box 1">
          <a:extLst>
            <a:ext uri="{FF2B5EF4-FFF2-40B4-BE49-F238E27FC236}">
              <a16:creationId xmlns:a16="http://schemas.microsoft.com/office/drawing/2014/main" id="{00000000-0008-0000-0000-0000E0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481" name="Text Box 1">
          <a:extLst>
            <a:ext uri="{FF2B5EF4-FFF2-40B4-BE49-F238E27FC236}">
              <a16:creationId xmlns:a16="http://schemas.microsoft.com/office/drawing/2014/main" id="{00000000-0008-0000-0000-0000E1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82" name="Text Box 1">
          <a:extLst>
            <a:ext uri="{FF2B5EF4-FFF2-40B4-BE49-F238E27FC236}">
              <a16:creationId xmlns:a16="http://schemas.microsoft.com/office/drawing/2014/main" id="{00000000-0008-0000-0000-0000E2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83" name="Text Box 1">
          <a:extLst>
            <a:ext uri="{FF2B5EF4-FFF2-40B4-BE49-F238E27FC236}">
              <a16:creationId xmlns:a16="http://schemas.microsoft.com/office/drawing/2014/main" id="{00000000-0008-0000-0000-0000E3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84" name="Text Box 1">
          <a:extLst>
            <a:ext uri="{FF2B5EF4-FFF2-40B4-BE49-F238E27FC236}">
              <a16:creationId xmlns:a16="http://schemas.microsoft.com/office/drawing/2014/main" id="{00000000-0008-0000-0000-0000E4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85" name="Text Box 1">
          <a:extLst>
            <a:ext uri="{FF2B5EF4-FFF2-40B4-BE49-F238E27FC236}">
              <a16:creationId xmlns:a16="http://schemas.microsoft.com/office/drawing/2014/main" id="{00000000-0008-0000-0000-0000E5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86" name="Text Box 1">
          <a:extLst>
            <a:ext uri="{FF2B5EF4-FFF2-40B4-BE49-F238E27FC236}">
              <a16:creationId xmlns:a16="http://schemas.microsoft.com/office/drawing/2014/main" id="{00000000-0008-0000-0000-0000E6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87" name="Text Box 1">
          <a:extLst>
            <a:ext uri="{FF2B5EF4-FFF2-40B4-BE49-F238E27FC236}">
              <a16:creationId xmlns:a16="http://schemas.microsoft.com/office/drawing/2014/main" id="{00000000-0008-0000-0000-0000E7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88" name="Text Box 1">
          <a:extLst>
            <a:ext uri="{FF2B5EF4-FFF2-40B4-BE49-F238E27FC236}">
              <a16:creationId xmlns:a16="http://schemas.microsoft.com/office/drawing/2014/main" id="{00000000-0008-0000-0000-0000E8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89" name="Text Box 1">
          <a:extLst>
            <a:ext uri="{FF2B5EF4-FFF2-40B4-BE49-F238E27FC236}">
              <a16:creationId xmlns:a16="http://schemas.microsoft.com/office/drawing/2014/main" id="{00000000-0008-0000-0000-0000E9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90" name="Text Box 1">
          <a:extLst>
            <a:ext uri="{FF2B5EF4-FFF2-40B4-BE49-F238E27FC236}">
              <a16:creationId xmlns:a16="http://schemas.microsoft.com/office/drawing/2014/main" id="{00000000-0008-0000-0000-0000EA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91" name="Text Box 1">
          <a:extLst>
            <a:ext uri="{FF2B5EF4-FFF2-40B4-BE49-F238E27FC236}">
              <a16:creationId xmlns:a16="http://schemas.microsoft.com/office/drawing/2014/main" id="{00000000-0008-0000-0000-0000EB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92" name="Text Box 1">
          <a:extLst>
            <a:ext uri="{FF2B5EF4-FFF2-40B4-BE49-F238E27FC236}">
              <a16:creationId xmlns:a16="http://schemas.microsoft.com/office/drawing/2014/main" id="{00000000-0008-0000-0000-0000EC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93" name="Text Box 1">
          <a:extLst>
            <a:ext uri="{FF2B5EF4-FFF2-40B4-BE49-F238E27FC236}">
              <a16:creationId xmlns:a16="http://schemas.microsoft.com/office/drawing/2014/main" id="{00000000-0008-0000-0000-0000ED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94" name="Text Box 1">
          <a:extLst>
            <a:ext uri="{FF2B5EF4-FFF2-40B4-BE49-F238E27FC236}">
              <a16:creationId xmlns:a16="http://schemas.microsoft.com/office/drawing/2014/main" id="{00000000-0008-0000-0000-0000EE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95" name="Text Box 1">
          <a:extLst>
            <a:ext uri="{FF2B5EF4-FFF2-40B4-BE49-F238E27FC236}">
              <a16:creationId xmlns:a16="http://schemas.microsoft.com/office/drawing/2014/main" id="{00000000-0008-0000-0000-0000EF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96" name="Text Box 1">
          <a:extLst>
            <a:ext uri="{FF2B5EF4-FFF2-40B4-BE49-F238E27FC236}">
              <a16:creationId xmlns:a16="http://schemas.microsoft.com/office/drawing/2014/main" id="{00000000-0008-0000-0000-0000F0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97" name="Text Box 1">
          <a:extLst>
            <a:ext uri="{FF2B5EF4-FFF2-40B4-BE49-F238E27FC236}">
              <a16:creationId xmlns:a16="http://schemas.microsoft.com/office/drawing/2014/main" id="{00000000-0008-0000-0000-0000F1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98" name="Text Box 1">
          <a:extLst>
            <a:ext uri="{FF2B5EF4-FFF2-40B4-BE49-F238E27FC236}">
              <a16:creationId xmlns:a16="http://schemas.microsoft.com/office/drawing/2014/main" id="{00000000-0008-0000-0000-0000F2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499" name="Text Box 1">
          <a:extLst>
            <a:ext uri="{FF2B5EF4-FFF2-40B4-BE49-F238E27FC236}">
              <a16:creationId xmlns:a16="http://schemas.microsoft.com/office/drawing/2014/main" id="{00000000-0008-0000-0000-0000F3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00" name="Text Box 1">
          <a:extLst>
            <a:ext uri="{FF2B5EF4-FFF2-40B4-BE49-F238E27FC236}">
              <a16:creationId xmlns:a16="http://schemas.microsoft.com/office/drawing/2014/main" id="{00000000-0008-0000-0000-0000F4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01" name="Text Box 1">
          <a:extLst>
            <a:ext uri="{FF2B5EF4-FFF2-40B4-BE49-F238E27FC236}">
              <a16:creationId xmlns:a16="http://schemas.microsoft.com/office/drawing/2014/main" id="{00000000-0008-0000-0000-0000F5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502" name="Text Box 1">
          <a:extLst>
            <a:ext uri="{FF2B5EF4-FFF2-40B4-BE49-F238E27FC236}">
              <a16:creationId xmlns:a16="http://schemas.microsoft.com/office/drawing/2014/main" id="{00000000-0008-0000-0000-0000F6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503" name="Text Box 1">
          <a:extLst>
            <a:ext uri="{FF2B5EF4-FFF2-40B4-BE49-F238E27FC236}">
              <a16:creationId xmlns:a16="http://schemas.microsoft.com/office/drawing/2014/main" id="{00000000-0008-0000-0000-0000F7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504" name="Text Box 1">
          <a:extLst>
            <a:ext uri="{FF2B5EF4-FFF2-40B4-BE49-F238E27FC236}">
              <a16:creationId xmlns:a16="http://schemas.microsoft.com/office/drawing/2014/main" id="{00000000-0008-0000-0000-0000F8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505" name="Text Box 1">
          <a:extLst>
            <a:ext uri="{FF2B5EF4-FFF2-40B4-BE49-F238E27FC236}">
              <a16:creationId xmlns:a16="http://schemas.microsoft.com/office/drawing/2014/main" id="{00000000-0008-0000-0000-0000F9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61925"/>
    <xdr:sp macro="" textlink="">
      <xdr:nvSpPr>
        <xdr:cNvPr id="506" name="Text Box 1">
          <a:extLst>
            <a:ext uri="{FF2B5EF4-FFF2-40B4-BE49-F238E27FC236}">
              <a16:creationId xmlns:a16="http://schemas.microsoft.com/office/drawing/2014/main" id="{00000000-0008-0000-0000-0000FA010000}"/>
            </a:ext>
          </a:extLst>
        </xdr:cNvPr>
        <xdr:cNvSpPr txBox="1">
          <a:spLocks noChangeArrowheads="1"/>
        </xdr:cNvSpPr>
      </xdr:nvSpPr>
      <xdr:spPr bwMode="auto">
        <a:xfrm>
          <a:off x="10325100" y="233372025"/>
          <a:ext cx="0" cy="161925"/>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07" name="Text Box 1">
          <a:extLst>
            <a:ext uri="{FF2B5EF4-FFF2-40B4-BE49-F238E27FC236}">
              <a16:creationId xmlns:a16="http://schemas.microsoft.com/office/drawing/2014/main" id="{00000000-0008-0000-0000-0000FB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08" name="Text Box 1">
          <a:extLst>
            <a:ext uri="{FF2B5EF4-FFF2-40B4-BE49-F238E27FC236}">
              <a16:creationId xmlns:a16="http://schemas.microsoft.com/office/drawing/2014/main" id="{00000000-0008-0000-0000-0000FC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09" name="Text Box 1">
          <a:extLst>
            <a:ext uri="{FF2B5EF4-FFF2-40B4-BE49-F238E27FC236}">
              <a16:creationId xmlns:a16="http://schemas.microsoft.com/office/drawing/2014/main" id="{00000000-0008-0000-0000-0000FD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10" name="Text Box 1">
          <a:extLst>
            <a:ext uri="{FF2B5EF4-FFF2-40B4-BE49-F238E27FC236}">
              <a16:creationId xmlns:a16="http://schemas.microsoft.com/office/drawing/2014/main" id="{00000000-0008-0000-0000-0000FE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11" name="Text Box 1">
          <a:extLst>
            <a:ext uri="{FF2B5EF4-FFF2-40B4-BE49-F238E27FC236}">
              <a16:creationId xmlns:a16="http://schemas.microsoft.com/office/drawing/2014/main" id="{00000000-0008-0000-0000-0000FF01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12" name="Text Box 1">
          <a:extLst>
            <a:ext uri="{FF2B5EF4-FFF2-40B4-BE49-F238E27FC236}">
              <a16:creationId xmlns:a16="http://schemas.microsoft.com/office/drawing/2014/main" id="{00000000-0008-0000-0000-00000002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13" name="Text Box 1">
          <a:extLst>
            <a:ext uri="{FF2B5EF4-FFF2-40B4-BE49-F238E27FC236}">
              <a16:creationId xmlns:a16="http://schemas.microsoft.com/office/drawing/2014/main" id="{00000000-0008-0000-0000-00000102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14" name="Text Box 1">
          <a:extLst>
            <a:ext uri="{FF2B5EF4-FFF2-40B4-BE49-F238E27FC236}">
              <a16:creationId xmlns:a16="http://schemas.microsoft.com/office/drawing/2014/main" id="{00000000-0008-0000-0000-00000202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15" name="Text Box 1">
          <a:extLst>
            <a:ext uri="{FF2B5EF4-FFF2-40B4-BE49-F238E27FC236}">
              <a16:creationId xmlns:a16="http://schemas.microsoft.com/office/drawing/2014/main" id="{00000000-0008-0000-0000-00000302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16" name="Text Box 1">
          <a:extLst>
            <a:ext uri="{FF2B5EF4-FFF2-40B4-BE49-F238E27FC236}">
              <a16:creationId xmlns:a16="http://schemas.microsoft.com/office/drawing/2014/main" id="{00000000-0008-0000-0000-00000402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17" name="Text Box 1">
          <a:extLst>
            <a:ext uri="{FF2B5EF4-FFF2-40B4-BE49-F238E27FC236}">
              <a16:creationId xmlns:a16="http://schemas.microsoft.com/office/drawing/2014/main" id="{00000000-0008-0000-0000-00000502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18" name="Text Box 1">
          <a:extLst>
            <a:ext uri="{FF2B5EF4-FFF2-40B4-BE49-F238E27FC236}">
              <a16:creationId xmlns:a16="http://schemas.microsoft.com/office/drawing/2014/main" id="{00000000-0008-0000-0000-00000602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19" name="Text Box 1">
          <a:extLst>
            <a:ext uri="{FF2B5EF4-FFF2-40B4-BE49-F238E27FC236}">
              <a16:creationId xmlns:a16="http://schemas.microsoft.com/office/drawing/2014/main" id="{00000000-0008-0000-0000-00000702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20" name="Text Box 1">
          <a:extLst>
            <a:ext uri="{FF2B5EF4-FFF2-40B4-BE49-F238E27FC236}">
              <a16:creationId xmlns:a16="http://schemas.microsoft.com/office/drawing/2014/main" id="{00000000-0008-0000-0000-00000802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21" name="Text Box 1">
          <a:extLst>
            <a:ext uri="{FF2B5EF4-FFF2-40B4-BE49-F238E27FC236}">
              <a16:creationId xmlns:a16="http://schemas.microsoft.com/office/drawing/2014/main" id="{00000000-0008-0000-0000-00000902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22" name="Text Box 1">
          <a:extLst>
            <a:ext uri="{FF2B5EF4-FFF2-40B4-BE49-F238E27FC236}">
              <a16:creationId xmlns:a16="http://schemas.microsoft.com/office/drawing/2014/main" id="{00000000-0008-0000-0000-00000A02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23" name="Text Box 1">
          <a:extLst>
            <a:ext uri="{FF2B5EF4-FFF2-40B4-BE49-F238E27FC236}">
              <a16:creationId xmlns:a16="http://schemas.microsoft.com/office/drawing/2014/main" id="{00000000-0008-0000-0000-00000B02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24" name="Text Box 1">
          <a:extLst>
            <a:ext uri="{FF2B5EF4-FFF2-40B4-BE49-F238E27FC236}">
              <a16:creationId xmlns:a16="http://schemas.microsoft.com/office/drawing/2014/main" id="{00000000-0008-0000-0000-00000C02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25" name="Text Box 1">
          <a:extLst>
            <a:ext uri="{FF2B5EF4-FFF2-40B4-BE49-F238E27FC236}">
              <a16:creationId xmlns:a16="http://schemas.microsoft.com/office/drawing/2014/main" id="{00000000-0008-0000-0000-00000D02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oneCellAnchor>
    <xdr:from>
      <xdr:col>3</xdr:col>
      <xdr:colOff>0</xdr:colOff>
      <xdr:row>480</xdr:row>
      <xdr:rowOff>0</xdr:rowOff>
    </xdr:from>
    <xdr:ext cx="0" cy="152400"/>
    <xdr:sp macro="" textlink="">
      <xdr:nvSpPr>
        <xdr:cNvPr id="526" name="Text Box 1">
          <a:extLst>
            <a:ext uri="{FF2B5EF4-FFF2-40B4-BE49-F238E27FC236}">
              <a16:creationId xmlns:a16="http://schemas.microsoft.com/office/drawing/2014/main" id="{00000000-0008-0000-0000-00000E020000}"/>
            </a:ext>
          </a:extLst>
        </xdr:cNvPr>
        <xdr:cNvSpPr txBox="1">
          <a:spLocks noChangeArrowheads="1"/>
        </xdr:cNvSpPr>
      </xdr:nvSpPr>
      <xdr:spPr bwMode="auto">
        <a:xfrm>
          <a:off x="10325100" y="233372025"/>
          <a:ext cx="0" cy="152400"/>
        </a:xfrm>
        <a:prstGeom prst="rect">
          <a:avLst/>
        </a:prstGeom>
        <a:noFill/>
        <a:ln w="9525">
          <a:noFill/>
          <a:miter lim="800000"/>
          <a:headEnd/>
          <a:tailEnd/>
        </a:ln>
      </xdr:spPr>
    </xdr:sp>
    <xdr:clientData/>
  </xdr:oneCellAnchor>
  <xdr:twoCellAnchor>
    <xdr:from>
      <xdr:col>2</xdr:col>
      <xdr:colOff>11212711</xdr:colOff>
      <xdr:row>0</xdr:row>
      <xdr:rowOff>-349747</xdr:rowOff>
    </xdr:from>
    <xdr:to>
      <xdr:col>2</xdr:col>
      <xdr:colOff>16737211</xdr:colOff>
      <xdr:row>9</xdr:row>
      <xdr:rowOff>37206</xdr:rowOff>
    </xdr:to>
    <mc:AlternateContent xmlns:mc="http://schemas.openxmlformats.org/markup-compatibility/2006">
      <mc:Choice xmlns:we="http://schemas.microsoft.com/office/webextensions/webextension/2010/11" Requires="we">
        <xdr:graphicFrame macro="">
          <xdr:nvGraphicFramePr>
            <xdr:cNvPr id="527" name="Надстройка 526">
              <a:extLst>
                <a:ext uri="{FF2B5EF4-FFF2-40B4-BE49-F238E27FC236}">
                  <a16:creationId xmlns:a16="http://schemas.microsoft.com/office/drawing/2014/main" id="{F47EE443-3637-4F80-9BE0-5EF034225835}"/>
                </a:ext>
              </a:extLst>
            </xdr:cNvPr>
            <xdr:cNvGraphicFramePr>
              <a:graphicFrameLocks noGrp="1"/>
            </xdr:cNvGraphicFramePr>
          </xdr:nvGraphicFramePr>
          <xdr:xfrm>
            <a:off x="0" y="0"/>
            <a:ext cx="0" cy="0"/>
          </xdr:xfrm>
          <a:graphic>
            <a:graphicData uri="http://schemas.microsoft.com/office/webextensions/webextension/2010/11">
              <we:webextensionref xmlns:we="http://schemas.microsoft.com/office/webextensions/webextension/2010/11" xmlns:r="http://schemas.openxmlformats.org/officeDocument/2006/relationships" r:id="rId1"/>
            </a:graphicData>
          </a:graphic>
        </xdr:graphicFrame>
      </mc:Choice>
      <mc:Fallback>
        <xdr:pic>
          <xdr:nvPicPr>
            <xdr:cNvPr id="527" name="Надстройка 526">
              <a:extLst>
                <a:ext uri="{FF2B5EF4-FFF2-40B4-BE49-F238E27FC236}">
                  <a16:creationId xmlns:a16="http://schemas.microsoft.com/office/drawing/2014/main" id="{F47EE443-3637-4F80-9BE0-5EF034225835}"/>
                </a:ext>
              </a:extLst>
            </xdr:cNvPr>
            <xdr:cNvPicPr/>
          </xdr:nvPicPr>
          <xdr:blipFill>
            <a:blip xmlns:r="http://schemas.openxmlformats.org/officeDocument/2006/relationships" r:embed="rId2"/>
            <a:stretch>
              <a:fillRect/>
            </a:stretch>
          </xdr:blipFill>
          <xdr:spPr>
            <a:prstGeom prst="rect">
              <a:avLst/>
            </a:prstGeom>
          </xdr:spPr>
        </xdr:pic>
      </mc:Fallback>
    </mc:AlternateContent>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webextension1.xml><?xml version="1.0" encoding="utf-8"?>
<we:webextension xmlns:we="http://schemas.microsoft.com/office/webextensions/webextension/2010/11" id="{F47EE443-3637-4F80-9BE0-5EF034225835}">
  <we:reference id="wa104104476" version="1.3.0.0" store="ru-RU"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Z523"/>
  <sheetViews>
    <sheetView tabSelected="1" view="pageBreakPreview" zoomScale="64" zoomScaleNormal="100" zoomScaleSheetLayoutView="64" workbookViewId="0">
      <pane ySplit="8" topLeftCell="A12" activePane="bottomLeft" state="frozen"/>
      <selection pane="bottomLeft" activeCell="C13" sqref="C13"/>
    </sheetView>
  </sheetViews>
  <sheetFormatPr defaultColWidth="9.140625" defaultRowHeight="69.95" customHeight="1"/>
  <cols>
    <col min="1" max="1" width="17" style="6" customWidth="1"/>
    <col min="2" max="2" width="50.140625" style="9" customWidth="1"/>
    <col min="3" max="3" width="255.5703125" style="9" customWidth="1"/>
    <col min="4" max="4" width="17" style="23" customWidth="1"/>
    <col min="5" max="5" width="0.140625" style="23" hidden="1" customWidth="1"/>
    <col min="6" max="6" width="25.28515625" style="23" hidden="1" customWidth="1"/>
    <col min="7" max="7" width="20.28515625" style="24" customWidth="1"/>
    <col min="8" max="9" width="9.140625" style="3"/>
    <col min="10" max="10" width="9.140625" style="3" customWidth="1"/>
    <col min="11" max="11" width="62.140625" style="3" customWidth="1"/>
    <col min="12" max="16384" width="9.140625" style="3"/>
  </cols>
  <sheetData>
    <row r="1" spans="1:7" ht="18.75">
      <c r="A1" s="11"/>
      <c r="B1" s="7"/>
      <c r="C1" s="5"/>
      <c r="D1" s="47"/>
      <c r="E1" s="8"/>
      <c r="F1" s="8"/>
      <c r="G1" s="12"/>
    </row>
    <row r="2" spans="1:7" ht="22.5">
      <c r="A2" s="11"/>
      <c r="B2" s="7"/>
      <c r="C2" s="5"/>
      <c r="D2" s="375"/>
      <c r="E2" s="375"/>
      <c r="F2" s="375"/>
      <c r="G2" s="375"/>
    </row>
    <row r="3" spans="1:7" ht="22.5" customHeight="1">
      <c r="A3" s="11"/>
      <c r="B3" s="7"/>
      <c r="C3" s="377" t="s">
        <v>714</v>
      </c>
      <c r="D3" s="377"/>
      <c r="E3" s="377"/>
      <c r="F3" s="377"/>
      <c r="G3" s="377"/>
    </row>
    <row r="4" spans="1:7" ht="22.5">
      <c r="A4" s="11"/>
      <c r="B4" s="7"/>
      <c r="C4" s="5"/>
      <c r="D4" s="375"/>
      <c r="E4" s="375"/>
      <c r="F4" s="375"/>
      <c r="G4" s="375"/>
    </row>
    <row r="5" spans="1:7" ht="22.5">
      <c r="A5" s="11"/>
      <c r="B5" s="7"/>
      <c r="C5" s="8" t="s">
        <v>713</v>
      </c>
      <c r="D5" s="375"/>
      <c r="E5" s="375"/>
      <c r="F5" s="375"/>
      <c r="G5" s="375"/>
    </row>
    <row r="6" spans="1:7" ht="22.5">
      <c r="A6" s="11"/>
      <c r="B6" s="7"/>
      <c r="C6" s="5"/>
      <c r="D6" s="376"/>
      <c r="E6" s="376"/>
      <c r="F6" s="376"/>
      <c r="G6" s="376"/>
    </row>
    <row r="7" spans="1:7" ht="22.5">
      <c r="A7" s="335" t="s">
        <v>712</v>
      </c>
      <c r="B7" s="335" t="s">
        <v>0</v>
      </c>
      <c r="C7" s="335" t="s">
        <v>713</v>
      </c>
      <c r="D7" s="335" t="s">
        <v>1</v>
      </c>
      <c r="E7" s="358" t="s">
        <v>313</v>
      </c>
      <c r="F7" s="359"/>
      <c r="G7" s="378" t="s">
        <v>99</v>
      </c>
    </row>
    <row r="8" spans="1:7" ht="93.75" customHeight="1">
      <c r="A8" s="336"/>
      <c r="B8" s="336"/>
      <c r="C8" s="336"/>
      <c r="D8" s="336"/>
      <c r="E8" s="72" t="s">
        <v>99</v>
      </c>
      <c r="F8" s="72" t="s">
        <v>121</v>
      </c>
      <c r="G8" s="379"/>
    </row>
    <row r="9" spans="1:7" ht="23.25">
      <c r="A9" s="56"/>
      <c r="B9" s="354" t="s">
        <v>119</v>
      </c>
      <c r="C9" s="355"/>
      <c r="D9" s="35"/>
      <c r="E9" s="56"/>
      <c r="F9" s="56"/>
      <c r="G9" s="31"/>
    </row>
    <row r="10" spans="1:7" ht="139.5">
      <c r="A10" s="74">
        <v>1</v>
      </c>
      <c r="B10" s="99" t="s">
        <v>394</v>
      </c>
      <c r="C10" s="30" t="s">
        <v>317</v>
      </c>
      <c r="D10" s="116" t="s">
        <v>21</v>
      </c>
      <c r="E10" s="117">
        <v>10</v>
      </c>
      <c r="F10" s="118" t="e">
        <f>E10*#REF!</f>
        <v>#REF!</v>
      </c>
      <c r="G10" s="119">
        <v>1</v>
      </c>
    </row>
    <row r="11" spans="1:7" ht="255.75">
      <c r="A11" s="75">
        <v>2</v>
      </c>
      <c r="B11" s="100" t="s">
        <v>395</v>
      </c>
      <c r="C11" s="120" t="s">
        <v>397</v>
      </c>
      <c r="D11" s="121" t="s">
        <v>21</v>
      </c>
      <c r="E11" s="122">
        <v>5</v>
      </c>
      <c r="F11" s="123" t="e">
        <f>E11*#REF!</f>
        <v>#REF!</v>
      </c>
      <c r="G11" s="124">
        <v>2</v>
      </c>
    </row>
    <row r="12" spans="1:7" ht="279">
      <c r="A12" s="74">
        <v>3</v>
      </c>
      <c r="B12" s="100" t="s">
        <v>396</v>
      </c>
      <c r="C12" s="120" t="s">
        <v>398</v>
      </c>
      <c r="D12" s="121" t="s">
        <v>21</v>
      </c>
      <c r="E12" s="122">
        <v>4</v>
      </c>
      <c r="F12" s="123" t="e">
        <f>E12*#REF!</f>
        <v>#REF!</v>
      </c>
      <c r="G12" s="124">
        <v>2</v>
      </c>
    </row>
    <row r="13" spans="1:7" ht="139.5">
      <c r="A13" s="75">
        <v>4</v>
      </c>
      <c r="B13" s="101" t="s">
        <v>122</v>
      </c>
      <c r="C13" s="125" t="s">
        <v>719</v>
      </c>
      <c r="D13" s="126" t="s">
        <v>21</v>
      </c>
      <c r="E13" s="122">
        <v>200</v>
      </c>
      <c r="F13" s="123" t="e">
        <f>E13*#REF!</f>
        <v>#REF!</v>
      </c>
      <c r="G13" s="124">
        <v>60</v>
      </c>
    </row>
    <row r="14" spans="1:7" s="14" customFormat="1" ht="22.5">
      <c r="A14" s="77"/>
      <c r="B14" s="324" t="s">
        <v>118</v>
      </c>
      <c r="C14" s="326"/>
      <c r="D14" s="127"/>
      <c r="E14" s="128"/>
      <c r="F14" s="128"/>
      <c r="G14" s="129"/>
    </row>
    <row r="15" spans="1:7" ht="139.5">
      <c r="A15" s="82">
        <v>5</v>
      </c>
      <c r="B15" s="29" t="s">
        <v>123</v>
      </c>
      <c r="C15" s="29" t="s">
        <v>720</v>
      </c>
      <c r="D15" s="34" t="s">
        <v>21</v>
      </c>
      <c r="E15" s="130">
        <v>60</v>
      </c>
      <c r="F15" s="131" t="e">
        <f>E15*#REF!</f>
        <v>#REF!</v>
      </c>
      <c r="G15" s="132">
        <v>20</v>
      </c>
    </row>
    <row r="16" spans="1:7" ht="116.25">
      <c r="A16" s="82">
        <v>6</v>
      </c>
      <c r="B16" s="29" t="s">
        <v>124</v>
      </c>
      <c r="C16" s="29" t="s">
        <v>721</v>
      </c>
      <c r="D16" s="34" t="s">
        <v>21</v>
      </c>
      <c r="E16" s="130">
        <v>60</v>
      </c>
      <c r="F16" s="131" t="e">
        <f>E16*#REF!</f>
        <v>#REF!</v>
      </c>
      <c r="G16" s="132">
        <v>20</v>
      </c>
    </row>
    <row r="17" spans="1:7" ht="93">
      <c r="A17" s="82">
        <v>7</v>
      </c>
      <c r="B17" s="29" t="s">
        <v>125</v>
      </c>
      <c r="C17" s="29" t="s">
        <v>722</v>
      </c>
      <c r="D17" s="133" t="s">
        <v>21</v>
      </c>
      <c r="E17" s="130">
        <v>60</v>
      </c>
      <c r="F17" s="131" t="e">
        <f>E17*#REF!</f>
        <v>#REF!</v>
      </c>
      <c r="G17" s="134">
        <v>20</v>
      </c>
    </row>
    <row r="18" spans="1:7" ht="46.5">
      <c r="A18" s="82">
        <v>8</v>
      </c>
      <c r="B18" s="29" t="s">
        <v>126</v>
      </c>
      <c r="C18" s="29" t="s">
        <v>723</v>
      </c>
      <c r="D18" s="126" t="s">
        <v>21</v>
      </c>
      <c r="E18" s="130">
        <v>60</v>
      </c>
      <c r="F18" s="131" t="e">
        <f>E18*#REF!</f>
        <v>#REF!</v>
      </c>
      <c r="G18" s="132">
        <v>20</v>
      </c>
    </row>
    <row r="19" spans="1:7" ht="302.25" customHeight="1">
      <c r="A19" s="314">
        <v>9</v>
      </c>
      <c r="B19" s="339" t="s">
        <v>399</v>
      </c>
      <c r="C19" s="339" t="s">
        <v>716</v>
      </c>
      <c r="D19" s="316" t="s">
        <v>21</v>
      </c>
      <c r="E19" s="130">
        <v>40</v>
      </c>
      <c r="F19" s="131" t="e">
        <f>E19*#REF!</f>
        <v>#REF!</v>
      </c>
      <c r="G19" s="370">
        <v>5</v>
      </c>
    </row>
    <row r="20" spans="1:7" ht="23.25">
      <c r="A20" s="315"/>
      <c r="B20" s="340"/>
      <c r="C20" s="340"/>
      <c r="D20" s="317"/>
      <c r="E20" s="136"/>
      <c r="F20" s="137"/>
      <c r="G20" s="371"/>
    </row>
    <row r="21" spans="1:7" ht="46.5">
      <c r="A21" s="82">
        <v>10</v>
      </c>
      <c r="B21" s="102" t="s">
        <v>400</v>
      </c>
      <c r="C21" s="102" t="s">
        <v>401</v>
      </c>
      <c r="D21" s="29" t="s">
        <v>21</v>
      </c>
      <c r="E21" s="130">
        <v>40</v>
      </c>
      <c r="F21" s="131" t="e">
        <f>E21*#REF!</f>
        <v>#REF!</v>
      </c>
      <c r="G21" s="132">
        <v>5</v>
      </c>
    </row>
    <row r="22" spans="1:7" ht="186">
      <c r="A22" s="82">
        <v>11</v>
      </c>
      <c r="B22" s="103" t="s">
        <v>402</v>
      </c>
      <c r="C22" s="103" t="s">
        <v>717</v>
      </c>
      <c r="D22" s="29" t="s">
        <v>21</v>
      </c>
      <c r="E22" s="130">
        <v>40</v>
      </c>
      <c r="F22" s="131" t="e">
        <f>E22*#REF!</f>
        <v>#REF!</v>
      </c>
      <c r="G22" s="132">
        <v>5</v>
      </c>
    </row>
    <row r="23" spans="1:7" ht="46.5">
      <c r="A23" s="82">
        <v>12</v>
      </c>
      <c r="B23" s="104" t="s">
        <v>403</v>
      </c>
      <c r="C23" s="104" t="s">
        <v>404</v>
      </c>
      <c r="D23" s="29" t="s">
        <v>21</v>
      </c>
      <c r="E23" s="130">
        <v>40</v>
      </c>
      <c r="F23" s="131" t="e">
        <f>E23*#REF!</f>
        <v>#REF!</v>
      </c>
      <c r="G23" s="132">
        <v>5</v>
      </c>
    </row>
    <row r="24" spans="1:7" ht="46.5">
      <c r="A24" s="82">
        <v>13</v>
      </c>
      <c r="B24" s="104" t="s">
        <v>405</v>
      </c>
      <c r="C24" s="104" t="s">
        <v>406</v>
      </c>
      <c r="D24" s="29" t="s">
        <v>21</v>
      </c>
      <c r="E24" s="130">
        <v>20</v>
      </c>
      <c r="F24" s="131" t="e">
        <f>E24*#REF!</f>
        <v>#REF!</v>
      </c>
      <c r="G24" s="132">
        <v>5</v>
      </c>
    </row>
    <row r="25" spans="1:7" ht="209.25">
      <c r="A25" s="82">
        <v>14</v>
      </c>
      <c r="B25" s="105" t="s">
        <v>127</v>
      </c>
      <c r="C25" s="107" t="s">
        <v>407</v>
      </c>
      <c r="D25" s="126" t="s">
        <v>21</v>
      </c>
      <c r="E25" s="130">
        <v>10</v>
      </c>
      <c r="F25" s="131" t="e">
        <f>E25*#REF!</f>
        <v>#REF!</v>
      </c>
      <c r="G25" s="132">
        <v>3</v>
      </c>
    </row>
    <row r="26" spans="1:7" ht="69.75">
      <c r="A26" s="82">
        <v>15</v>
      </c>
      <c r="B26" s="105" t="s">
        <v>128</v>
      </c>
      <c r="C26" s="107" t="s">
        <v>408</v>
      </c>
      <c r="D26" s="126" t="s">
        <v>21</v>
      </c>
      <c r="E26" s="130">
        <v>10</v>
      </c>
      <c r="F26" s="131" t="e">
        <f>E26*#REF!</f>
        <v>#REF!</v>
      </c>
      <c r="G26" s="132">
        <v>3</v>
      </c>
    </row>
    <row r="27" spans="1:7" ht="93">
      <c r="A27" s="82">
        <v>16</v>
      </c>
      <c r="B27" s="105" t="s">
        <v>129</v>
      </c>
      <c r="C27" s="107" t="s">
        <v>409</v>
      </c>
      <c r="D27" s="126" t="s">
        <v>21</v>
      </c>
      <c r="E27" s="130">
        <v>10</v>
      </c>
      <c r="F27" s="131" t="e">
        <f>E27*#REF!</f>
        <v>#REF!</v>
      </c>
      <c r="G27" s="132">
        <v>3</v>
      </c>
    </row>
    <row r="28" spans="1:7" ht="255.75">
      <c r="A28" s="82">
        <v>17</v>
      </c>
      <c r="B28" s="36" t="s">
        <v>410</v>
      </c>
      <c r="C28" s="32" t="s">
        <v>411</v>
      </c>
      <c r="D28" s="135" t="s">
        <v>21</v>
      </c>
      <c r="E28" s="136">
        <v>80</v>
      </c>
      <c r="F28" s="137" t="e">
        <f>E28*#REF!</f>
        <v>#REF!</v>
      </c>
      <c r="G28" s="138">
        <v>10</v>
      </c>
    </row>
    <row r="29" spans="1:7" ht="116.25">
      <c r="A29" s="82">
        <v>18</v>
      </c>
      <c r="B29" s="106" t="s">
        <v>412</v>
      </c>
      <c r="C29" s="139" t="s">
        <v>413</v>
      </c>
      <c r="D29" s="126" t="s">
        <v>21</v>
      </c>
      <c r="E29" s="130">
        <v>40</v>
      </c>
      <c r="F29" s="131" t="e">
        <f>E29*#REF!</f>
        <v>#REF!</v>
      </c>
      <c r="G29" s="132">
        <v>10</v>
      </c>
    </row>
    <row r="30" spans="1:7" ht="116.25">
      <c r="A30" s="82">
        <v>19</v>
      </c>
      <c r="B30" s="106" t="s">
        <v>414</v>
      </c>
      <c r="C30" s="139" t="s">
        <v>415</v>
      </c>
      <c r="D30" s="126" t="s">
        <v>21</v>
      </c>
      <c r="E30" s="130">
        <v>40</v>
      </c>
      <c r="F30" s="131" t="e">
        <f>E30*#REF!</f>
        <v>#REF!</v>
      </c>
      <c r="G30" s="132">
        <v>10</v>
      </c>
    </row>
    <row r="31" spans="1:7" ht="116.25">
      <c r="A31" s="82">
        <v>20</v>
      </c>
      <c r="B31" s="106" t="s">
        <v>416</v>
      </c>
      <c r="C31" s="139" t="s">
        <v>417</v>
      </c>
      <c r="D31" s="126" t="s">
        <v>21</v>
      </c>
      <c r="E31" s="130">
        <v>40</v>
      </c>
      <c r="F31" s="131" t="e">
        <f>E31*#REF!</f>
        <v>#REF!</v>
      </c>
      <c r="G31" s="132">
        <v>10</v>
      </c>
    </row>
    <row r="32" spans="1:7" ht="139.5">
      <c r="A32" s="82">
        <v>21</v>
      </c>
      <c r="B32" s="106" t="s">
        <v>418</v>
      </c>
      <c r="C32" s="139" t="s">
        <v>724</v>
      </c>
      <c r="D32" s="126" t="s">
        <v>21</v>
      </c>
      <c r="E32" s="130">
        <v>40</v>
      </c>
      <c r="F32" s="131" t="e">
        <f>E32*#REF!</f>
        <v>#REF!</v>
      </c>
      <c r="G32" s="132">
        <v>10</v>
      </c>
    </row>
    <row r="33" spans="1:7" ht="93">
      <c r="A33" s="82">
        <v>22</v>
      </c>
      <c r="B33" s="107" t="s">
        <v>130</v>
      </c>
      <c r="C33" s="107" t="s">
        <v>419</v>
      </c>
      <c r="D33" s="126" t="s">
        <v>21</v>
      </c>
      <c r="E33" s="130">
        <v>60</v>
      </c>
      <c r="F33" s="131" t="e">
        <f>E33*#REF!</f>
        <v>#REF!</v>
      </c>
      <c r="G33" s="132">
        <v>10</v>
      </c>
    </row>
    <row r="34" spans="1:7" ht="93.75" customHeight="1">
      <c r="A34" s="82">
        <v>23</v>
      </c>
      <c r="B34" s="107" t="s">
        <v>131</v>
      </c>
      <c r="C34" s="107" t="s">
        <v>420</v>
      </c>
      <c r="D34" s="126" t="s">
        <v>21</v>
      </c>
      <c r="E34" s="130">
        <v>60</v>
      </c>
      <c r="F34" s="131" t="e">
        <f>E34*#REF!</f>
        <v>#REF!</v>
      </c>
      <c r="G34" s="132">
        <v>10</v>
      </c>
    </row>
    <row r="35" spans="1:7" ht="93">
      <c r="A35" s="82">
        <v>24</v>
      </c>
      <c r="B35" s="107" t="s">
        <v>132</v>
      </c>
      <c r="C35" s="107" t="s">
        <v>421</v>
      </c>
      <c r="D35" s="126" t="s">
        <v>21</v>
      </c>
      <c r="E35" s="130">
        <v>60</v>
      </c>
      <c r="F35" s="131" t="e">
        <f>E35*#REF!</f>
        <v>#REF!</v>
      </c>
      <c r="G35" s="132">
        <v>10</v>
      </c>
    </row>
    <row r="36" spans="1:7" ht="69.75">
      <c r="A36" s="82">
        <v>25</v>
      </c>
      <c r="B36" s="108" t="s">
        <v>133</v>
      </c>
      <c r="C36" s="140" t="s">
        <v>134</v>
      </c>
      <c r="D36" s="126" t="s">
        <v>21</v>
      </c>
      <c r="E36" s="141">
        <v>10</v>
      </c>
      <c r="F36" s="131" t="e">
        <f>E36*#REF!</f>
        <v>#REF!</v>
      </c>
      <c r="G36" s="121">
        <v>2</v>
      </c>
    </row>
    <row r="37" spans="1:7" ht="69.75">
      <c r="A37" s="82">
        <v>26</v>
      </c>
      <c r="B37" s="107" t="s">
        <v>422</v>
      </c>
      <c r="C37" s="107" t="s">
        <v>135</v>
      </c>
      <c r="D37" s="126" t="s">
        <v>21</v>
      </c>
      <c r="E37" s="142">
        <v>10</v>
      </c>
      <c r="F37" s="131" t="e">
        <f>E37*#REF!</f>
        <v>#REF!</v>
      </c>
      <c r="G37" s="34">
        <v>2</v>
      </c>
    </row>
    <row r="38" spans="1:7" ht="90" customHeight="1">
      <c r="A38" s="82">
        <v>27</v>
      </c>
      <c r="B38" s="109" t="s">
        <v>423</v>
      </c>
      <c r="C38" s="307" t="s">
        <v>136</v>
      </c>
      <c r="D38" s="126" t="s">
        <v>21</v>
      </c>
      <c r="E38" s="142">
        <v>20</v>
      </c>
      <c r="F38" s="131" t="e">
        <f>E38*#REF!</f>
        <v>#REF!</v>
      </c>
      <c r="G38" s="34">
        <v>2</v>
      </c>
    </row>
    <row r="39" spans="1:7" ht="93">
      <c r="A39" s="82">
        <v>28</v>
      </c>
      <c r="B39" s="110" t="s">
        <v>424</v>
      </c>
      <c r="C39" s="110" t="s">
        <v>137</v>
      </c>
      <c r="D39" s="126" t="s">
        <v>21</v>
      </c>
      <c r="E39" s="141">
        <v>15</v>
      </c>
      <c r="F39" s="131" t="e">
        <f>E39*#REF!</f>
        <v>#REF!</v>
      </c>
      <c r="G39" s="121">
        <v>5</v>
      </c>
    </row>
    <row r="40" spans="1:7" ht="116.25">
      <c r="A40" s="82">
        <v>29</v>
      </c>
      <c r="B40" s="110" t="s">
        <v>425</v>
      </c>
      <c r="C40" s="110" t="s">
        <v>138</v>
      </c>
      <c r="D40" s="126" t="s">
        <v>21</v>
      </c>
      <c r="E40" s="141">
        <v>20</v>
      </c>
      <c r="F40" s="131" t="e">
        <f>E40*#REF!</f>
        <v>#REF!</v>
      </c>
      <c r="G40" s="121">
        <v>5</v>
      </c>
    </row>
    <row r="41" spans="1:7" ht="156.75" customHeight="1">
      <c r="A41" s="82">
        <v>30</v>
      </c>
      <c r="B41" s="111" t="s">
        <v>426</v>
      </c>
      <c r="C41" s="111" t="s">
        <v>139</v>
      </c>
      <c r="D41" s="126" t="s">
        <v>21</v>
      </c>
      <c r="E41" s="141">
        <v>20</v>
      </c>
      <c r="F41" s="131" t="e">
        <f>E41*#REF!</f>
        <v>#REF!</v>
      </c>
      <c r="G41" s="121">
        <v>5</v>
      </c>
    </row>
    <row r="42" spans="1:7" ht="116.25">
      <c r="A42" s="82">
        <v>31</v>
      </c>
      <c r="B42" s="110" t="s">
        <v>427</v>
      </c>
      <c r="C42" s="110" t="s">
        <v>140</v>
      </c>
      <c r="D42" s="143" t="s">
        <v>21</v>
      </c>
      <c r="E42" s="144">
        <v>20</v>
      </c>
      <c r="F42" s="131" t="e">
        <f>E42*#REF!</f>
        <v>#REF!</v>
      </c>
      <c r="G42" s="145">
        <v>4</v>
      </c>
    </row>
    <row r="43" spans="1:7" ht="172.5" customHeight="1">
      <c r="A43" s="82">
        <v>32</v>
      </c>
      <c r="B43" s="112" t="s">
        <v>141</v>
      </c>
      <c r="C43" s="146" t="s">
        <v>142</v>
      </c>
      <c r="D43" s="34" t="s">
        <v>21</v>
      </c>
      <c r="E43" s="147">
        <v>15</v>
      </c>
      <c r="F43" s="131" t="e">
        <f>E43*#REF!</f>
        <v>#REF!</v>
      </c>
      <c r="G43" s="148">
        <v>5</v>
      </c>
    </row>
    <row r="44" spans="1:7" ht="116.25">
      <c r="A44" s="82">
        <v>33</v>
      </c>
      <c r="B44" s="30" t="s">
        <v>428</v>
      </c>
      <c r="C44" s="29" t="s">
        <v>429</v>
      </c>
      <c r="D44" s="126" t="s">
        <v>21</v>
      </c>
      <c r="E44" s="141">
        <v>2</v>
      </c>
      <c r="F44" s="131" t="e">
        <f>E44*#REF!</f>
        <v>#REF!</v>
      </c>
      <c r="G44" s="121">
        <v>1</v>
      </c>
    </row>
    <row r="45" spans="1:7" ht="139.5">
      <c r="A45" s="82">
        <v>34</v>
      </c>
      <c r="B45" s="29" t="s">
        <v>430</v>
      </c>
      <c r="C45" s="149" t="s">
        <v>431</v>
      </c>
      <c r="D45" s="34" t="s">
        <v>21</v>
      </c>
      <c r="E45" s="150">
        <v>20</v>
      </c>
      <c r="F45" s="131" t="e">
        <f>E45*#REF!</f>
        <v>#REF!</v>
      </c>
      <c r="G45" s="151">
        <v>8</v>
      </c>
    </row>
    <row r="46" spans="1:7" ht="116.25">
      <c r="A46" s="82">
        <v>35</v>
      </c>
      <c r="B46" s="29" t="s">
        <v>432</v>
      </c>
      <c r="C46" s="29" t="s">
        <v>143</v>
      </c>
      <c r="D46" s="152" t="s">
        <v>21</v>
      </c>
      <c r="E46" s="152">
        <v>20</v>
      </c>
      <c r="F46" s="131" t="e">
        <f>E46*#REF!</f>
        <v>#REF!</v>
      </c>
      <c r="G46" s="152">
        <v>1</v>
      </c>
    </row>
    <row r="47" spans="1:7" ht="93">
      <c r="A47" s="82">
        <v>36</v>
      </c>
      <c r="B47" s="110" t="s">
        <v>144</v>
      </c>
      <c r="C47" s="110" t="s">
        <v>145</v>
      </c>
      <c r="D47" s="126" t="s">
        <v>21</v>
      </c>
      <c r="E47" s="141">
        <v>20</v>
      </c>
      <c r="F47" s="131" t="e">
        <f>E47*#REF!</f>
        <v>#REF!</v>
      </c>
      <c r="G47" s="121">
        <v>5</v>
      </c>
    </row>
    <row r="48" spans="1:7" ht="69.75">
      <c r="A48" s="82">
        <v>37</v>
      </c>
      <c r="B48" s="29" t="s">
        <v>146</v>
      </c>
      <c r="C48" s="29" t="s">
        <v>147</v>
      </c>
      <c r="D48" s="34" t="s">
        <v>21</v>
      </c>
      <c r="E48" s="141">
        <v>10</v>
      </c>
      <c r="F48" s="131" t="e">
        <f>E48*#REF!</f>
        <v>#REF!</v>
      </c>
      <c r="G48" s="121">
        <v>3</v>
      </c>
    </row>
    <row r="49" spans="1:7" ht="93">
      <c r="A49" s="82">
        <v>38</v>
      </c>
      <c r="B49" s="29" t="s">
        <v>433</v>
      </c>
      <c r="C49" s="29" t="s">
        <v>434</v>
      </c>
      <c r="D49" s="34" t="s">
        <v>21</v>
      </c>
      <c r="E49" s="150">
        <v>200</v>
      </c>
      <c r="F49" s="131" t="e">
        <f>E49*#REF!</f>
        <v>#REF!</v>
      </c>
      <c r="G49" s="151">
        <v>5</v>
      </c>
    </row>
    <row r="50" spans="1:7" ht="116.25">
      <c r="A50" s="82">
        <v>39</v>
      </c>
      <c r="B50" s="113" t="s">
        <v>435</v>
      </c>
      <c r="C50" s="29" t="s">
        <v>148</v>
      </c>
      <c r="D50" s="133" t="s">
        <v>21</v>
      </c>
      <c r="E50" s="153">
        <v>100</v>
      </c>
      <c r="F50" s="131" t="e">
        <f>E50*#REF!</f>
        <v>#REF!</v>
      </c>
      <c r="G50" s="154">
        <v>10</v>
      </c>
    </row>
    <row r="51" spans="1:7" ht="93">
      <c r="A51" s="82">
        <v>40</v>
      </c>
      <c r="B51" s="30" t="s">
        <v>374</v>
      </c>
      <c r="C51" s="30" t="s">
        <v>375</v>
      </c>
      <c r="D51" s="117" t="s">
        <v>58</v>
      </c>
      <c r="E51" s="155">
        <v>4</v>
      </c>
      <c r="F51" s="156">
        <v>309078</v>
      </c>
      <c r="G51" s="157">
        <v>2</v>
      </c>
    </row>
    <row r="52" spans="1:7" ht="116.25">
      <c r="A52" s="82">
        <v>41</v>
      </c>
      <c r="B52" s="30" t="s">
        <v>436</v>
      </c>
      <c r="C52" s="30" t="s">
        <v>323</v>
      </c>
      <c r="D52" s="34" t="s">
        <v>21</v>
      </c>
      <c r="E52" s="142">
        <v>5</v>
      </c>
      <c r="F52" s="131" t="e">
        <f>E52*#REF!</f>
        <v>#REF!</v>
      </c>
      <c r="G52" s="151">
        <v>1</v>
      </c>
    </row>
    <row r="53" spans="1:7" s="16" customFormat="1" ht="22.5">
      <c r="A53" s="77"/>
      <c r="B53" s="380" t="s">
        <v>96</v>
      </c>
      <c r="C53" s="381"/>
      <c r="D53" s="311"/>
      <c r="E53" s="158"/>
      <c r="F53" s="158"/>
      <c r="G53" s="159"/>
    </row>
    <row r="54" spans="1:7" ht="186">
      <c r="A54" s="82">
        <v>42</v>
      </c>
      <c r="B54" s="32" t="s">
        <v>337</v>
      </c>
      <c r="C54" s="32" t="s">
        <v>437</v>
      </c>
      <c r="D54" s="34" t="s">
        <v>21</v>
      </c>
      <c r="E54" s="34">
        <v>255</v>
      </c>
      <c r="F54" s="131" t="e">
        <f>E54*#REF!</f>
        <v>#REF!</v>
      </c>
      <c r="G54" s="132">
        <v>90</v>
      </c>
    </row>
    <row r="55" spans="1:7" ht="186">
      <c r="A55" s="82">
        <v>43</v>
      </c>
      <c r="B55" s="33" t="s">
        <v>370</v>
      </c>
      <c r="C55" s="33" t="s">
        <v>438</v>
      </c>
      <c r="D55" s="34" t="s">
        <v>21</v>
      </c>
      <c r="E55" s="34">
        <v>230</v>
      </c>
      <c r="F55" s="131" t="e">
        <f>E55*#REF!</f>
        <v>#REF!</v>
      </c>
      <c r="G55" s="132">
        <v>30</v>
      </c>
    </row>
    <row r="56" spans="1:7" ht="186">
      <c r="A56" s="82">
        <v>44</v>
      </c>
      <c r="B56" s="114" t="s">
        <v>149</v>
      </c>
      <c r="C56" s="34" t="s">
        <v>439</v>
      </c>
      <c r="D56" s="34" t="s">
        <v>21</v>
      </c>
      <c r="E56" s="34">
        <v>175</v>
      </c>
      <c r="F56" s="131" t="e">
        <f>E56*#REF!</f>
        <v>#REF!</v>
      </c>
      <c r="G56" s="132">
        <v>10</v>
      </c>
    </row>
    <row r="57" spans="1:7" ht="162.75">
      <c r="A57" s="82">
        <v>45</v>
      </c>
      <c r="B57" s="114" t="s">
        <v>150</v>
      </c>
      <c r="C57" s="34" t="s">
        <v>440</v>
      </c>
      <c r="D57" s="34" t="s">
        <v>21</v>
      </c>
      <c r="E57" s="34">
        <v>170</v>
      </c>
      <c r="F57" s="131" t="e">
        <f>E57*#REF!</f>
        <v>#REF!</v>
      </c>
      <c r="G57" s="132">
        <v>20</v>
      </c>
    </row>
    <row r="58" spans="1:7" ht="73.5" customHeight="1">
      <c r="A58" s="82">
        <v>46</v>
      </c>
      <c r="B58" s="34" t="s">
        <v>151</v>
      </c>
      <c r="C58" s="382" t="s">
        <v>152</v>
      </c>
      <c r="D58" s="34" t="s">
        <v>21</v>
      </c>
      <c r="E58" s="34">
        <v>120</v>
      </c>
      <c r="F58" s="131" t="e">
        <f>E58*#REF!</f>
        <v>#REF!</v>
      </c>
      <c r="G58" s="151">
        <v>30</v>
      </c>
    </row>
    <row r="59" spans="1:7" ht="46.5">
      <c r="A59" s="82">
        <v>47</v>
      </c>
      <c r="B59" s="34" t="s">
        <v>153</v>
      </c>
      <c r="C59" s="383"/>
      <c r="D59" s="34" t="s">
        <v>21</v>
      </c>
      <c r="E59" s="34">
        <v>100</v>
      </c>
      <c r="F59" s="131" t="e">
        <f>E59*#REF!</f>
        <v>#REF!</v>
      </c>
      <c r="G59" s="151">
        <v>30</v>
      </c>
    </row>
    <row r="60" spans="1:7" ht="274.5" customHeight="1">
      <c r="A60" s="82">
        <v>48</v>
      </c>
      <c r="B60" s="32" t="s">
        <v>338</v>
      </c>
      <c r="C60" s="32" t="s">
        <v>339</v>
      </c>
      <c r="D60" s="34" t="s">
        <v>21</v>
      </c>
      <c r="E60" s="34">
        <v>110</v>
      </c>
      <c r="F60" s="131" t="e">
        <f>E60*#REF!</f>
        <v>#REF!</v>
      </c>
      <c r="G60" s="151">
        <v>20</v>
      </c>
    </row>
    <row r="61" spans="1:7" ht="228.75" customHeight="1">
      <c r="A61" s="82">
        <v>49</v>
      </c>
      <c r="B61" s="34" t="s">
        <v>154</v>
      </c>
      <c r="C61" s="34" t="s">
        <v>441</v>
      </c>
      <c r="D61" s="34" t="s">
        <v>21</v>
      </c>
      <c r="E61" s="34">
        <v>105</v>
      </c>
      <c r="F61" s="131" t="e">
        <f>E61*#REF!</f>
        <v>#REF!</v>
      </c>
      <c r="G61" s="151">
        <v>10</v>
      </c>
    </row>
    <row r="62" spans="1:7" ht="408" customHeight="1">
      <c r="A62" s="314">
        <v>50</v>
      </c>
      <c r="B62" s="316" t="s">
        <v>155</v>
      </c>
      <c r="C62" s="316" t="s">
        <v>442</v>
      </c>
      <c r="D62" s="316" t="s">
        <v>21</v>
      </c>
      <c r="E62" s="34">
        <v>60</v>
      </c>
      <c r="F62" s="131" t="e">
        <f>E62*#REF!</f>
        <v>#REF!</v>
      </c>
      <c r="G62" s="320">
        <v>10</v>
      </c>
    </row>
    <row r="63" spans="1:7" ht="54" customHeight="1">
      <c r="A63" s="315"/>
      <c r="B63" s="317"/>
      <c r="C63" s="317"/>
      <c r="D63" s="317"/>
      <c r="E63" s="51"/>
      <c r="F63" s="137"/>
      <c r="G63" s="321"/>
    </row>
    <row r="64" spans="1:7" ht="325.5" customHeight="1">
      <c r="A64" s="82">
        <v>51</v>
      </c>
      <c r="B64" s="34" t="s">
        <v>156</v>
      </c>
      <c r="C64" s="34" t="s">
        <v>443</v>
      </c>
      <c r="D64" s="34" t="s">
        <v>21</v>
      </c>
      <c r="E64" s="34">
        <v>91</v>
      </c>
      <c r="F64" s="131" t="e">
        <f>E64*#REF!</f>
        <v>#REF!</v>
      </c>
      <c r="G64" s="151">
        <v>5</v>
      </c>
    </row>
    <row r="65" spans="1:7" ht="332.25" customHeight="1">
      <c r="A65" s="82">
        <v>52</v>
      </c>
      <c r="B65" s="115" t="s">
        <v>340</v>
      </c>
      <c r="C65" s="160" t="s">
        <v>444</v>
      </c>
      <c r="D65" s="34" t="s">
        <v>21</v>
      </c>
      <c r="E65" s="160">
        <v>18</v>
      </c>
      <c r="F65" s="161" t="e">
        <f>E65*#REF!</f>
        <v>#REF!</v>
      </c>
      <c r="G65" s="162">
        <v>3</v>
      </c>
    </row>
    <row r="66" spans="1:7" ht="408.75" customHeight="1">
      <c r="A66" s="82">
        <v>53</v>
      </c>
      <c r="B66" s="34" t="s">
        <v>157</v>
      </c>
      <c r="C66" s="34" t="s">
        <v>445</v>
      </c>
      <c r="D66" s="34" t="s">
        <v>21</v>
      </c>
      <c r="E66" s="34">
        <v>92</v>
      </c>
      <c r="F66" s="131" t="e">
        <f>E66*#REF!</f>
        <v>#REF!</v>
      </c>
      <c r="G66" s="151">
        <v>10</v>
      </c>
    </row>
    <row r="67" spans="1:7" ht="162.75">
      <c r="A67" s="82">
        <v>54</v>
      </c>
      <c r="B67" s="34" t="s">
        <v>158</v>
      </c>
      <c r="C67" s="34" t="s">
        <v>446</v>
      </c>
      <c r="D67" s="34" t="s">
        <v>21</v>
      </c>
      <c r="E67" s="34">
        <v>640</v>
      </c>
      <c r="F67" s="131" t="e">
        <f>E67*#REF!</f>
        <v>#REF!</v>
      </c>
      <c r="G67" s="151">
        <v>90</v>
      </c>
    </row>
    <row r="68" spans="1:7" ht="269.25" customHeight="1">
      <c r="A68" s="82">
        <v>55</v>
      </c>
      <c r="B68" s="34" t="s">
        <v>159</v>
      </c>
      <c r="C68" s="34" t="s">
        <v>447</v>
      </c>
      <c r="D68" s="34" t="s">
        <v>21</v>
      </c>
      <c r="E68" s="34">
        <v>98</v>
      </c>
      <c r="F68" s="131" t="e">
        <f>E68*#REF!</f>
        <v>#REF!</v>
      </c>
      <c r="G68" s="151">
        <v>6</v>
      </c>
    </row>
    <row r="69" spans="1:7" ht="186">
      <c r="A69" s="82">
        <v>56</v>
      </c>
      <c r="B69" s="34" t="s">
        <v>160</v>
      </c>
      <c r="C69" s="34" t="s">
        <v>448</v>
      </c>
      <c r="D69" s="34" t="s">
        <v>21</v>
      </c>
      <c r="E69" s="34">
        <v>60</v>
      </c>
      <c r="F69" s="131" t="e">
        <f>E69*#REF!</f>
        <v>#REF!</v>
      </c>
      <c r="G69" s="151">
        <v>10</v>
      </c>
    </row>
    <row r="70" spans="1:7" ht="348" customHeight="1">
      <c r="A70" s="82">
        <v>57</v>
      </c>
      <c r="B70" s="34" t="s">
        <v>161</v>
      </c>
      <c r="C70" s="34" t="s">
        <v>449</v>
      </c>
      <c r="D70" s="34" t="s">
        <v>21</v>
      </c>
      <c r="E70" s="34">
        <v>33</v>
      </c>
      <c r="F70" s="131" t="e">
        <f>E70*#REF!</f>
        <v>#REF!</v>
      </c>
      <c r="G70" s="151">
        <v>5</v>
      </c>
    </row>
    <row r="71" spans="1:7" ht="278.25" customHeight="1">
      <c r="A71" s="82">
        <v>58</v>
      </c>
      <c r="B71" s="34" t="s">
        <v>854</v>
      </c>
      <c r="C71" s="34" t="s">
        <v>162</v>
      </c>
      <c r="D71" s="34" t="s">
        <v>21</v>
      </c>
      <c r="E71" s="34">
        <v>12</v>
      </c>
      <c r="F71" s="131" t="e">
        <f>E71*#REF!</f>
        <v>#REF!</v>
      </c>
      <c r="G71" s="151">
        <v>3</v>
      </c>
    </row>
    <row r="72" spans="1:7" ht="276.75" customHeight="1">
      <c r="A72" s="82">
        <v>59</v>
      </c>
      <c r="B72" s="34" t="s">
        <v>163</v>
      </c>
      <c r="C72" s="34" t="s">
        <v>450</v>
      </c>
      <c r="D72" s="34" t="s">
        <v>21</v>
      </c>
      <c r="E72" s="34">
        <v>12</v>
      </c>
      <c r="F72" s="131" t="e">
        <f>E72*#REF!</f>
        <v>#REF!</v>
      </c>
      <c r="G72" s="151">
        <v>3</v>
      </c>
    </row>
    <row r="73" spans="1:7" ht="288.75" customHeight="1">
      <c r="A73" s="82">
        <v>60</v>
      </c>
      <c r="B73" s="34" t="s">
        <v>164</v>
      </c>
      <c r="C73" s="34" t="s">
        <v>451</v>
      </c>
      <c r="D73" s="34" t="s">
        <v>21</v>
      </c>
      <c r="E73" s="34">
        <v>12</v>
      </c>
      <c r="F73" s="131" t="e">
        <f>E73*#REF!</f>
        <v>#REF!</v>
      </c>
      <c r="G73" s="151">
        <v>3</v>
      </c>
    </row>
    <row r="74" spans="1:7" ht="69.75">
      <c r="A74" s="82">
        <v>61</v>
      </c>
      <c r="B74" s="34" t="s">
        <v>165</v>
      </c>
      <c r="C74" s="34" t="s">
        <v>166</v>
      </c>
      <c r="D74" s="34" t="s">
        <v>21</v>
      </c>
      <c r="E74" s="34">
        <v>200</v>
      </c>
      <c r="F74" s="131" t="e">
        <f>E74*#REF!</f>
        <v>#REF!</v>
      </c>
      <c r="G74" s="151">
        <v>70</v>
      </c>
    </row>
    <row r="75" spans="1:7" ht="251.25" customHeight="1">
      <c r="A75" s="82">
        <v>62</v>
      </c>
      <c r="B75" s="34" t="s">
        <v>167</v>
      </c>
      <c r="C75" s="34" t="s">
        <v>452</v>
      </c>
      <c r="D75" s="34" t="s">
        <v>21</v>
      </c>
      <c r="E75" s="34">
        <v>54</v>
      </c>
      <c r="F75" s="131" t="e">
        <f>E75*#REF!</f>
        <v>#REF!</v>
      </c>
      <c r="G75" s="151">
        <v>6</v>
      </c>
    </row>
    <row r="76" spans="1:7" ht="303.75" customHeight="1">
      <c r="A76" s="82">
        <v>63</v>
      </c>
      <c r="B76" s="34" t="s">
        <v>168</v>
      </c>
      <c r="C76" s="34" t="s">
        <v>453</v>
      </c>
      <c r="D76" s="34" t="s">
        <v>21</v>
      </c>
      <c r="E76" s="34">
        <v>64</v>
      </c>
      <c r="F76" s="131" t="e">
        <f>E76*#REF!</f>
        <v>#REF!</v>
      </c>
      <c r="G76" s="151">
        <v>5</v>
      </c>
    </row>
    <row r="77" spans="1:7" ht="69.75">
      <c r="A77" s="82">
        <v>64</v>
      </c>
      <c r="B77" s="34" t="s">
        <v>341</v>
      </c>
      <c r="C77" s="34" t="s">
        <v>454</v>
      </c>
      <c r="D77" s="34" t="s">
        <v>21</v>
      </c>
      <c r="E77" s="34">
        <v>130</v>
      </c>
      <c r="F77" s="131" t="e">
        <f>E77*#REF!</f>
        <v>#REF!</v>
      </c>
      <c r="G77" s="151">
        <v>30</v>
      </c>
    </row>
    <row r="78" spans="1:7" ht="139.5">
      <c r="A78" s="82">
        <v>65</v>
      </c>
      <c r="B78" s="34" t="s">
        <v>855</v>
      </c>
      <c r="C78" s="34" t="s">
        <v>455</v>
      </c>
      <c r="D78" s="34" t="s">
        <v>21</v>
      </c>
      <c r="E78" s="34">
        <v>1310</v>
      </c>
      <c r="F78" s="131" t="e">
        <f>E78*#REF!</f>
        <v>#REF!</v>
      </c>
      <c r="G78" s="151">
        <v>100</v>
      </c>
    </row>
    <row r="79" spans="1:7" ht="139.5">
      <c r="A79" s="82">
        <v>66</v>
      </c>
      <c r="B79" s="34" t="s">
        <v>169</v>
      </c>
      <c r="C79" s="34" t="s">
        <v>456</v>
      </c>
      <c r="D79" s="34" t="s">
        <v>21</v>
      </c>
      <c r="E79" s="34">
        <v>230</v>
      </c>
      <c r="F79" s="131" t="e">
        <f>E79*#REF!</f>
        <v>#REF!</v>
      </c>
      <c r="G79" s="151">
        <v>100</v>
      </c>
    </row>
    <row r="80" spans="1:7" ht="139.5">
      <c r="A80" s="82">
        <v>67</v>
      </c>
      <c r="B80" s="34" t="s">
        <v>170</v>
      </c>
      <c r="C80" s="34" t="s">
        <v>457</v>
      </c>
      <c r="D80" s="34" t="s">
        <v>21</v>
      </c>
      <c r="E80" s="34">
        <v>316</v>
      </c>
      <c r="F80" s="131" t="e">
        <f>E80*#REF!</f>
        <v>#REF!</v>
      </c>
      <c r="G80" s="151">
        <v>80</v>
      </c>
    </row>
    <row r="81" spans="1:7" ht="348.75" customHeight="1">
      <c r="A81" s="82">
        <v>68</v>
      </c>
      <c r="B81" s="34" t="s">
        <v>461</v>
      </c>
      <c r="C81" s="34" t="s">
        <v>458</v>
      </c>
      <c r="D81" s="34" t="s">
        <v>21</v>
      </c>
      <c r="E81" s="34">
        <v>32</v>
      </c>
      <c r="F81" s="131" t="e">
        <f>E81*#REF!</f>
        <v>#REF!</v>
      </c>
      <c r="G81" s="151">
        <v>15</v>
      </c>
    </row>
    <row r="82" spans="1:7" ht="327.75" customHeight="1">
      <c r="A82" s="82">
        <v>69</v>
      </c>
      <c r="B82" s="34" t="s">
        <v>462</v>
      </c>
      <c r="C82" s="34" t="s">
        <v>459</v>
      </c>
      <c r="D82" s="34" t="s">
        <v>21</v>
      </c>
      <c r="E82" s="34">
        <v>91</v>
      </c>
      <c r="F82" s="131" t="e">
        <f>E82*#REF!</f>
        <v>#REF!</v>
      </c>
      <c r="G82" s="151">
        <v>10</v>
      </c>
    </row>
    <row r="83" spans="1:7" ht="186">
      <c r="A83" s="82">
        <v>70</v>
      </c>
      <c r="B83" s="34" t="s">
        <v>463</v>
      </c>
      <c r="C83" s="34" t="s">
        <v>460</v>
      </c>
      <c r="D83" s="34" t="s">
        <v>21</v>
      </c>
      <c r="E83" s="34">
        <v>390</v>
      </c>
      <c r="F83" s="131" t="e">
        <f>E83*#REF!</f>
        <v>#REF!</v>
      </c>
      <c r="G83" s="151">
        <v>100</v>
      </c>
    </row>
    <row r="84" spans="1:7" ht="232.5" customHeight="1">
      <c r="A84" s="82">
        <v>71</v>
      </c>
      <c r="B84" s="34" t="s">
        <v>171</v>
      </c>
      <c r="C84" s="34" t="s">
        <v>726</v>
      </c>
      <c r="D84" s="34" t="s">
        <v>21</v>
      </c>
      <c r="E84" s="34">
        <v>133</v>
      </c>
      <c r="F84" s="131" t="e">
        <f>E84*#REF!</f>
        <v>#REF!</v>
      </c>
      <c r="G84" s="151">
        <v>6</v>
      </c>
    </row>
    <row r="85" spans="1:7" ht="125.25" customHeight="1">
      <c r="A85" s="82">
        <v>72</v>
      </c>
      <c r="B85" s="34" t="s">
        <v>172</v>
      </c>
      <c r="C85" s="34" t="s">
        <v>173</v>
      </c>
      <c r="D85" s="34" t="s">
        <v>21</v>
      </c>
      <c r="E85" s="34">
        <v>133</v>
      </c>
      <c r="F85" s="131" t="e">
        <f>E85*#REF!</f>
        <v>#REF!</v>
      </c>
      <c r="G85" s="151">
        <v>6</v>
      </c>
    </row>
    <row r="86" spans="1:7" ht="93">
      <c r="A86" s="82">
        <v>73</v>
      </c>
      <c r="B86" s="34" t="s">
        <v>174</v>
      </c>
      <c r="C86" s="34" t="s">
        <v>727</v>
      </c>
      <c r="D86" s="34" t="s">
        <v>21</v>
      </c>
      <c r="E86" s="34">
        <v>133</v>
      </c>
      <c r="F86" s="131" t="e">
        <f>E86*#REF!</f>
        <v>#REF!</v>
      </c>
      <c r="G86" s="151">
        <v>6</v>
      </c>
    </row>
    <row r="87" spans="1:7" ht="116.25">
      <c r="A87" s="82">
        <v>74</v>
      </c>
      <c r="B87" s="34" t="s">
        <v>175</v>
      </c>
      <c r="C87" s="34" t="s">
        <v>464</v>
      </c>
      <c r="D87" s="34" t="s">
        <v>21</v>
      </c>
      <c r="E87" s="34">
        <v>133</v>
      </c>
      <c r="F87" s="131" t="e">
        <f>E87*#REF!</f>
        <v>#REF!</v>
      </c>
      <c r="G87" s="151">
        <v>6</v>
      </c>
    </row>
    <row r="88" spans="1:7" ht="288.75" customHeight="1">
      <c r="A88" s="82">
        <v>75</v>
      </c>
      <c r="B88" s="163" t="s">
        <v>176</v>
      </c>
      <c r="C88" s="34" t="s">
        <v>728</v>
      </c>
      <c r="D88" s="34" t="s">
        <v>21</v>
      </c>
      <c r="E88" s="34">
        <v>15</v>
      </c>
      <c r="F88" s="131" t="e">
        <f>E88*#REF!</f>
        <v>#REF!</v>
      </c>
      <c r="G88" s="132">
        <v>6</v>
      </c>
    </row>
    <row r="89" spans="1:7" ht="46.5">
      <c r="A89" s="82">
        <v>76</v>
      </c>
      <c r="B89" s="163" t="s">
        <v>177</v>
      </c>
      <c r="C89" s="152" t="s">
        <v>729</v>
      </c>
      <c r="D89" s="34" t="s">
        <v>21</v>
      </c>
      <c r="E89" s="34">
        <v>15</v>
      </c>
      <c r="F89" s="131" t="e">
        <f>E89*#REF!</f>
        <v>#REF!</v>
      </c>
      <c r="G89" s="132">
        <v>6</v>
      </c>
    </row>
    <row r="90" spans="1:7" ht="93">
      <c r="A90" s="82">
        <v>77</v>
      </c>
      <c r="B90" s="152" t="s">
        <v>178</v>
      </c>
      <c r="C90" s="34" t="s">
        <v>730</v>
      </c>
      <c r="D90" s="34" t="s">
        <v>21</v>
      </c>
      <c r="E90" s="34">
        <v>15</v>
      </c>
      <c r="F90" s="131" t="e">
        <f>E90*#REF!</f>
        <v>#REF!</v>
      </c>
      <c r="G90" s="132">
        <v>6</v>
      </c>
    </row>
    <row r="91" spans="1:7" ht="69.75">
      <c r="A91" s="82">
        <v>78</v>
      </c>
      <c r="B91" s="152" t="s">
        <v>179</v>
      </c>
      <c r="C91" s="34" t="s">
        <v>731</v>
      </c>
      <c r="D91" s="34" t="s">
        <v>21</v>
      </c>
      <c r="E91" s="34">
        <v>15</v>
      </c>
      <c r="F91" s="131" t="e">
        <f>E91*#REF!</f>
        <v>#REF!</v>
      </c>
      <c r="G91" s="132">
        <v>6</v>
      </c>
    </row>
    <row r="92" spans="1:7" ht="162.75">
      <c r="A92" s="82">
        <v>79</v>
      </c>
      <c r="B92" s="46" t="s">
        <v>465</v>
      </c>
      <c r="C92" s="164" t="s">
        <v>466</v>
      </c>
      <c r="D92" s="34" t="s">
        <v>21</v>
      </c>
      <c r="E92" s="51">
        <v>10</v>
      </c>
      <c r="F92" s="137" t="e">
        <f>E92*#REF!</f>
        <v>#REF!</v>
      </c>
      <c r="G92" s="138">
        <v>4</v>
      </c>
    </row>
    <row r="93" spans="1:7" ht="162" customHeight="1">
      <c r="A93" s="82">
        <v>80</v>
      </c>
      <c r="B93" s="46" t="s">
        <v>387</v>
      </c>
      <c r="C93" s="165" t="s">
        <v>467</v>
      </c>
      <c r="D93" s="34" t="s">
        <v>21</v>
      </c>
      <c r="E93" s="51">
        <v>40</v>
      </c>
      <c r="F93" s="137" t="e">
        <f>E93*#REF!</f>
        <v>#REF!</v>
      </c>
      <c r="G93" s="138">
        <v>20</v>
      </c>
    </row>
    <row r="94" spans="1:7" ht="162.75">
      <c r="A94" s="82">
        <v>81</v>
      </c>
      <c r="B94" s="46" t="s">
        <v>388</v>
      </c>
      <c r="C94" s="165" t="s">
        <v>468</v>
      </c>
      <c r="D94" s="34" t="s">
        <v>21</v>
      </c>
      <c r="E94" s="51">
        <v>60</v>
      </c>
      <c r="F94" s="137" t="e">
        <f>E94*#REF!</f>
        <v>#REF!</v>
      </c>
      <c r="G94" s="138">
        <v>10</v>
      </c>
    </row>
    <row r="95" spans="1:7" ht="162.75">
      <c r="A95" s="82">
        <v>82</v>
      </c>
      <c r="B95" s="46" t="s">
        <v>469</v>
      </c>
      <c r="C95" s="166" t="s">
        <v>470</v>
      </c>
      <c r="D95" s="34" t="s">
        <v>21</v>
      </c>
      <c r="E95" s="51">
        <v>10</v>
      </c>
      <c r="F95" s="137" t="e">
        <f>E95*#REF!</f>
        <v>#REF!</v>
      </c>
      <c r="G95" s="138">
        <v>3</v>
      </c>
    </row>
    <row r="96" spans="1:7" ht="162.75">
      <c r="A96" s="82">
        <v>83</v>
      </c>
      <c r="B96" s="46" t="s">
        <v>389</v>
      </c>
      <c r="C96" s="165" t="s">
        <v>471</v>
      </c>
      <c r="D96" s="34" t="s">
        <v>21</v>
      </c>
      <c r="E96" s="51">
        <v>40</v>
      </c>
      <c r="F96" s="137" t="e">
        <f>E96*#REF!</f>
        <v>#REF!</v>
      </c>
      <c r="G96" s="138">
        <v>20</v>
      </c>
    </row>
    <row r="97" spans="1:7" ht="186">
      <c r="A97" s="82">
        <v>84</v>
      </c>
      <c r="B97" s="162" t="s">
        <v>472</v>
      </c>
      <c r="C97" s="160" t="s">
        <v>473</v>
      </c>
      <c r="D97" s="34" t="s">
        <v>21</v>
      </c>
      <c r="E97" s="160">
        <v>10</v>
      </c>
      <c r="F97" s="131" t="e">
        <f>E97*#REF!</f>
        <v>#REF!</v>
      </c>
      <c r="G97" s="162">
        <v>2</v>
      </c>
    </row>
    <row r="98" spans="1:7" ht="23.25">
      <c r="A98" s="82">
        <v>85</v>
      </c>
      <c r="B98" s="162" t="s">
        <v>474</v>
      </c>
      <c r="C98" s="160" t="s">
        <v>475</v>
      </c>
      <c r="D98" s="34" t="s">
        <v>21</v>
      </c>
      <c r="E98" s="160">
        <v>10</v>
      </c>
      <c r="F98" s="131" t="e">
        <f>E98*#REF!</f>
        <v>#REF!</v>
      </c>
      <c r="G98" s="162">
        <v>2</v>
      </c>
    </row>
    <row r="99" spans="1:7" ht="69.75">
      <c r="A99" s="82">
        <v>86</v>
      </c>
      <c r="B99" s="162" t="s">
        <v>476</v>
      </c>
      <c r="C99" s="160" t="s">
        <v>477</v>
      </c>
      <c r="D99" s="34" t="s">
        <v>21</v>
      </c>
      <c r="E99" s="160">
        <v>10</v>
      </c>
      <c r="F99" s="131" t="e">
        <f>E99*#REF!</f>
        <v>#REF!</v>
      </c>
      <c r="G99" s="162">
        <v>2</v>
      </c>
    </row>
    <row r="100" spans="1:7" s="49" customFormat="1" ht="23.25">
      <c r="A100" s="79"/>
      <c r="B100" s="366" t="s">
        <v>94</v>
      </c>
      <c r="C100" s="367"/>
      <c r="D100" s="167"/>
      <c r="E100" s="167"/>
      <c r="F100" s="168"/>
      <c r="G100" s="169"/>
    </row>
    <row r="101" spans="1:7" ht="69.75">
      <c r="A101" s="83">
        <v>87</v>
      </c>
      <c r="B101" s="170" t="s">
        <v>345</v>
      </c>
      <c r="C101" s="170" t="s">
        <v>346</v>
      </c>
      <c r="D101" s="171" t="s">
        <v>21</v>
      </c>
      <c r="E101" s="172">
        <v>20</v>
      </c>
      <c r="F101" s="173" t="e">
        <f>E101*#REF!</f>
        <v>#REF!</v>
      </c>
      <c r="G101" s="172">
        <v>1</v>
      </c>
    </row>
    <row r="102" spans="1:7" ht="69.75">
      <c r="A102" s="82">
        <v>88</v>
      </c>
      <c r="B102" s="174" t="s">
        <v>347</v>
      </c>
      <c r="C102" s="174" t="s">
        <v>348</v>
      </c>
      <c r="D102" s="34" t="s">
        <v>21</v>
      </c>
      <c r="E102" s="175">
        <v>20</v>
      </c>
      <c r="F102" s="131" t="e">
        <f>E102*#REF!</f>
        <v>#REF!</v>
      </c>
      <c r="G102" s="175">
        <v>1</v>
      </c>
    </row>
    <row r="103" spans="1:7" ht="69.75">
      <c r="A103" s="83">
        <v>89</v>
      </c>
      <c r="B103" s="174" t="s">
        <v>349</v>
      </c>
      <c r="C103" s="174" t="s">
        <v>342</v>
      </c>
      <c r="D103" s="34" t="s">
        <v>21</v>
      </c>
      <c r="E103" s="175">
        <v>20</v>
      </c>
      <c r="F103" s="131" t="e">
        <f>E103*#REF!</f>
        <v>#REF!</v>
      </c>
      <c r="G103" s="175">
        <v>1</v>
      </c>
    </row>
    <row r="104" spans="1:7" ht="69.75">
      <c r="A104" s="82">
        <v>90</v>
      </c>
      <c r="B104" s="176" t="s">
        <v>350</v>
      </c>
      <c r="C104" s="176" t="s">
        <v>343</v>
      </c>
      <c r="D104" s="34" t="s">
        <v>21</v>
      </c>
      <c r="E104" s="175">
        <v>20</v>
      </c>
      <c r="F104" s="131" t="e">
        <f>E104*#REF!</f>
        <v>#REF!</v>
      </c>
      <c r="G104" s="175">
        <v>1</v>
      </c>
    </row>
    <row r="105" spans="1:7" ht="69.75">
      <c r="A105" s="83">
        <v>91</v>
      </c>
      <c r="B105" s="176" t="s">
        <v>351</v>
      </c>
      <c r="C105" s="176" t="s">
        <v>344</v>
      </c>
      <c r="D105" s="34" t="s">
        <v>21</v>
      </c>
      <c r="E105" s="175">
        <v>20</v>
      </c>
      <c r="F105" s="131" t="e">
        <f>E105*#REF!</f>
        <v>#REF!</v>
      </c>
      <c r="G105" s="175">
        <v>1</v>
      </c>
    </row>
    <row r="106" spans="1:7" ht="93">
      <c r="A106" s="82">
        <v>92</v>
      </c>
      <c r="B106" s="176" t="s">
        <v>352</v>
      </c>
      <c r="C106" s="176" t="s">
        <v>353</v>
      </c>
      <c r="D106" s="34" t="s">
        <v>21</v>
      </c>
      <c r="E106" s="175">
        <v>20</v>
      </c>
      <c r="F106" s="131" t="e">
        <f>E106*#REF!</f>
        <v>#REF!</v>
      </c>
      <c r="G106" s="175">
        <v>1</v>
      </c>
    </row>
    <row r="107" spans="1:7" ht="93">
      <c r="A107" s="83">
        <v>93</v>
      </c>
      <c r="B107" s="176" t="s">
        <v>354</v>
      </c>
      <c r="C107" s="176" t="s">
        <v>355</v>
      </c>
      <c r="D107" s="34" t="s">
        <v>21</v>
      </c>
      <c r="E107" s="175">
        <v>20</v>
      </c>
      <c r="F107" s="131" t="e">
        <f>E107*#REF!</f>
        <v>#REF!</v>
      </c>
      <c r="G107" s="175">
        <v>1</v>
      </c>
    </row>
    <row r="108" spans="1:7" ht="116.25">
      <c r="A108" s="82">
        <v>94</v>
      </c>
      <c r="B108" s="176" t="s">
        <v>356</v>
      </c>
      <c r="C108" s="176" t="s">
        <v>357</v>
      </c>
      <c r="D108" s="34" t="s">
        <v>21</v>
      </c>
      <c r="E108" s="175">
        <v>20</v>
      </c>
      <c r="F108" s="131" t="e">
        <f>E108*#REF!</f>
        <v>#REF!</v>
      </c>
      <c r="G108" s="175">
        <v>1</v>
      </c>
    </row>
    <row r="109" spans="1:7" ht="93">
      <c r="A109" s="83">
        <v>95</v>
      </c>
      <c r="B109" s="176" t="s">
        <v>358</v>
      </c>
      <c r="C109" s="177" t="s">
        <v>382</v>
      </c>
      <c r="D109" s="34" t="s">
        <v>21</v>
      </c>
      <c r="E109" s="175">
        <v>20</v>
      </c>
      <c r="F109" s="131" t="e">
        <f>E109*#REF!</f>
        <v>#REF!</v>
      </c>
      <c r="G109" s="175">
        <v>1</v>
      </c>
    </row>
    <row r="110" spans="1:7" ht="93">
      <c r="A110" s="82">
        <v>96</v>
      </c>
      <c r="B110" s="176" t="s">
        <v>359</v>
      </c>
      <c r="C110" s="176" t="s">
        <v>478</v>
      </c>
      <c r="D110" s="34" t="s">
        <v>21</v>
      </c>
      <c r="E110" s="175">
        <v>20</v>
      </c>
      <c r="F110" s="131" t="e">
        <f>E110*#REF!</f>
        <v>#REF!</v>
      </c>
      <c r="G110" s="175">
        <v>1</v>
      </c>
    </row>
    <row r="111" spans="1:7" ht="93">
      <c r="A111" s="83">
        <v>97</v>
      </c>
      <c r="B111" s="176" t="s">
        <v>360</v>
      </c>
      <c r="C111" s="176" t="s">
        <v>479</v>
      </c>
      <c r="D111" s="34" t="s">
        <v>21</v>
      </c>
      <c r="E111" s="175">
        <v>20</v>
      </c>
      <c r="F111" s="131" t="e">
        <f>E111*#REF!</f>
        <v>#REF!</v>
      </c>
      <c r="G111" s="175">
        <v>1</v>
      </c>
    </row>
    <row r="112" spans="1:7" ht="93">
      <c r="A112" s="82">
        <v>98</v>
      </c>
      <c r="B112" s="176" t="s">
        <v>361</v>
      </c>
      <c r="C112" s="176" t="s">
        <v>362</v>
      </c>
      <c r="D112" s="34" t="s">
        <v>21</v>
      </c>
      <c r="E112" s="175">
        <v>20</v>
      </c>
      <c r="F112" s="131" t="e">
        <f>E112*#REF!</f>
        <v>#REF!</v>
      </c>
      <c r="G112" s="175">
        <v>1</v>
      </c>
    </row>
    <row r="113" spans="1:7" ht="116.25">
      <c r="A113" s="83">
        <v>99</v>
      </c>
      <c r="B113" s="176" t="s">
        <v>363</v>
      </c>
      <c r="C113" s="176" t="s">
        <v>364</v>
      </c>
      <c r="D113" s="34" t="s">
        <v>21</v>
      </c>
      <c r="E113" s="175">
        <v>20</v>
      </c>
      <c r="F113" s="131" t="e">
        <f>E113*#REF!</f>
        <v>#REF!</v>
      </c>
      <c r="G113" s="175">
        <v>1</v>
      </c>
    </row>
    <row r="114" spans="1:7" ht="93">
      <c r="A114" s="82">
        <v>100</v>
      </c>
      <c r="B114" s="176" t="s">
        <v>365</v>
      </c>
      <c r="C114" s="176" t="s">
        <v>480</v>
      </c>
      <c r="D114" s="34" t="s">
        <v>21</v>
      </c>
      <c r="E114" s="175">
        <v>100</v>
      </c>
      <c r="F114" s="131" t="e">
        <f>E114*#REF!</f>
        <v>#REF!</v>
      </c>
      <c r="G114" s="175">
        <v>8</v>
      </c>
    </row>
    <row r="115" spans="1:7" ht="93">
      <c r="A115" s="83">
        <v>101</v>
      </c>
      <c r="B115" s="176" t="s">
        <v>366</v>
      </c>
      <c r="C115" s="176" t="s">
        <v>481</v>
      </c>
      <c r="D115" s="34" t="s">
        <v>21</v>
      </c>
      <c r="E115" s="175">
        <v>200</v>
      </c>
      <c r="F115" s="131" t="e">
        <f>E115*#REF!</f>
        <v>#REF!</v>
      </c>
      <c r="G115" s="175">
        <v>15</v>
      </c>
    </row>
    <row r="116" spans="1:7" ht="93">
      <c r="A116" s="82">
        <v>102</v>
      </c>
      <c r="B116" s="176" t="s">
        <v>367</v>
      </c>
      <c r="C116" s="176" t="s">
        <v>368</v>
      </c>
      <c r="D116" s="34" t="s">
        <v>21</v>
      </c>
      <c r="E116" s="175">
        <v>100</v>
      </c>
      <c r="F116" s="131" t="e">
        <f>E116*#REF!</f>
        <v>#REF!</v>
      </c>
      <c r="G116" s="175">
        <v>8</v>
      </c>
    </row>
    <row r="117" spans="1:7" ht="116.25">
      <c r="A117" s="83">
        <v>103</v>
      </c>
      <c r="B117" s="176" t="s">
        <v>369</v>
      </c>
      <c r="C117" s="176" t="s">
        <v>482</v>
      </c>
      <c r="D117" s="34" t="s">
        <v>21</v>
      </c>
      <c r="E117" s="175">
        <v>200</v>
      </c>
      <c r="F117" s="131" t="e">
        <f>E117*#REF!</f>
        <v>#REF!</v>
      </c>
      <c r="G117" s="175">
        <v>15</v>
      </c>
    </row>
    <row r="118" spans="1:7" s="17" customFormat="1" ht="23.25">
      <c r="A118" s="84"/>
      <c r="B118" s="349" t="s">
        <v>98</v>
      </c>
      <c r="C118" s="350"/>
      <c r="D118" s="178"/>
      <c r="E118" s="179"/>
      <c r="F118" s="179"/>
      <c r="G118" s="159"/>
    </row>
    <row r="119" spans="1:7" ht="408.75" customHeight="1">
      <c r="A119" s="75">
        <v>104</v>
      </c>
      <c r="B119" s="180" t="s">
        <v>483</v>
      </c>
      <c r="C119" s="312" t="s">
        <v>181</v>
      </c>
      <c r="D119" s="120" t="s">
        <v>21</v>
      </c>
      <c r="E119" s="132">
        <v>565</v>
      </c>
      <c r="F119" s="181" t="e">
        <f>E119*#REF!</f>
        <v>#REF!</v>
      </c>
      <c r="G119" s="132">
        <v>300</v>
      </c>
    </row>
    <row r="120" spans="1:7" ht="409.5" customHeight="1">
      <c r="A120" s="75">
        <v>105</v>
      </c>
      <c r="B120" s="180" t="s">
        <v>484</v>
      </c>
      <c r="C120" s="312" t="s">
        <v>182</v>
      </c>
      <c r="D120" s="120" t="s">
        <v>21</v>
      </c>
      <c r="E120" s="132">
        <v>550</v>
      </c>
      <c r="F120" s="181" t="e">
        <f>E120*#REF!</f>
        <v>#REF!</v>
      </c>
      <c r="G120" s="132">
        <v>300</v>
      </c>
    </row>
    <row r="121" spans="1:7" ht="409.5" customHeight="1">
      <c r="A121" s="75">
        <v>106</v>
      </c>
      <c r="B121" s="182" t="s">
        <v>485</v>
      </c>
      <c r="C121" s="34" t="s">
        <v>183</v>
      </c>
      <c r="D121" s="120" t="s">
        <v>21</v>
      </c>
      <c r="E121" s="132">
        <v>300</v>
      </c>
      <c r="F121" s="181" t="e">
        <f>E121*#REF!</f>
        <v>#REF!</v>
      </c>
      <c r="G121" s="132">
        <v>50</v>
      </c>
    </row>
    <row r="122" spans="1:7" ht="241.5" customHeight="1">
      <c r="A122" s="75">
        <v>107</v>
      </c>
      <c r="B122" s="183" t="s">
        <v>184</v>
      </c>
      <c r="C122" s="152" t="s">
        <v>725</v>
      </c>
      <c r="D122" s="120" t="s">
        <v>21</v>
      </c>
      <c r="E122" s="132">
        <v>4500</v>
      </c>
      <c r="F122" s="181" t="e">
        <f>E122*#REF!</f>
        <v>#REF!</v>
      </c>
      <c r="G122" s="132">
        <v>600</v>
      </c>
    </row>
    <row r="123" spans="1:7" ht="116.25">
      <c r="A123" s="75">
        <v>108</v>
      </c>
      <c r="B123" s="183" t="s">
        <v>185</v>
      </c>
      <c r="C123" s="152" t="s">
        <v>486</v>
      </c>
      <c r="D123" s="120" t="s">
        <v>21</v>
      </c>
      <c r="E123" s="132">
        <v>7020</v>
      </c>
      <c r="F123" s="181" t="e">
        <f>E123*#REF!</f>
        <v>#REF!</v>
      </c>
      <c r="G123" s="132">
        <v>600</v>
      </c>
    </row>
    <row r="124" spans="1:7" ht="186">
      <c r="A124" s="75">
        <v>109</v>
      </c>
      <c r="B124" s="184" t="s">
        <v>186</v>
      </c>
      <c r="C124" s="184" t="s">
        <v>487</v>
      </c>
      <c r="D124" s="120" t="s">
        <v>21</v>
      </c>
      <c r="E124" s="132">
        <v>3750</v>
      </c>
      <c r="F124" s="181" t="e">
        <f>E124*#REF!</f>
        <v>#REF!</v>
      </c>
      <c r="G124" s="132">
        <v>200</v>
      </c>
    </row>
    <row r="125" spans="1:7" ht="154.5" customHeight="1">
      <c r="A125" s="75">
        <v>110</v>
      </c>
      <c r="B125" s="183" t="s">
        <v>856</v>
      </c>
      <c r="C125" s="152" t="s">
        <v>488</v>
      </c>
      <c r="D125" s="120" t="s">
        <v>21</v>
      </c>
      <c r="E125" s="132">
        <v>3750</v>
      </c>
      <c r="F125" s="181" t="e">
        <f>E125*#REF!</f>
        <v>#REF!</v>
      </c>
      <c r="G125" s="132">
        <v>500</v>
      </c>
    </row>
    <row r="126" spans="1:7" ht="93">
      <c r="A126" s="75">
        <v>111</v>
      </c>
      <c r="B126" s="152" t="s">
        <v>187</v>
      </c>
      <c r="C126" s="185" t="s">
        <v>188</v>
      </c>
      <c r="D126" s="34" t="s">
        <v>86</v>
      </c>
      <c r="E126" s="151">
        <v>75</v>
      </c>
      <c r="F126" s="181" t="e">
        <f>E126*#REF!</f>
        <v>#REF!</v>
      </c>
      <c r="G126" s="151">
        <v>10</v>
      </c>
    </row>
    <row r="127" spans="1:7" s="16" customFormat="1" ht="22.5">
      <c r="A127" s="77"/>
      <c r="B127" s="349" t="s">
        <v>3</v>
      </c>
      <c r="C127" s="350"/>
      <c r="D127" s="178"/>
      <c r="E127" s="178"/>
      <c r="F127" s="178"/>
      <c r="G127" s="186"/>
    </row>
    <row r="128" spans="1:7" ht="46.5">
      <c r="A128" s="75">
        <v>112</v>
      </c>
      <c r="B128" s="126" t="s">
        <v>489</v>
      </c>
      <c r="C128" s="187" t="s">
        <v>189</v>
      </c>
      <c r="D128" s="120" t="s">
        <v>21</v>
      </c>
      <c r="E128" s="151">
        <v>350</v>
      </c>
      <c r="F128" s="181" t="e">
        <f>E128*#REF!</f>
        <v>#REF!</v>
      </c>
      <c r="G128" s="151">
        <v>80</v>
      </c>
    </row>
    <row r="129" spans="1:7" ht="139.5">
      <c r="A129" s="75">
        <v>113</v>
      </c>
      <c r="B129" s="34" t="s">
        <v>190</v>
      </c>
      <c r="C129" s="120" t="s">
        <v>490</v>
      </c>
      <c r="D129" s="120" t="s">
        <v>21</v>
      </c>
      <c r="E129" s="151">
        <v>280</v>
      </c>
      <c r="F129" s="181" t="e">
        <f>E129*#REF!</f>
        <v>#REF!</v>
      </c>
      <c r="G129" s="151">
        <v>60</v>
      </c>
    </row>
    <row r="130" spans="1:7" ht="139.5">
      <c r="A130" s="75">
        <v>114</v>
      </c>
      <c r="B130" s="126" t="s">
        <v>191</v>
      </c>
      <c r="C130" s="187" t="s">
        <v>491</v>
      </c>
      <c r="D130" s="120" t="s">
        <v>21</v>
      </c>
      <c r="E130" s="151">
        <v>60</v>
      </c>
      <c r="F130" s="181" t="e">
        <f>E130*#REF!</f>
        <v>#REF!</v>
      </c>
      <c r="G130" s="151">
        <v>10</v>
      </c>
    </row>
    <row r="131" spans="1:7" ht="69.75">
      <c r="A131" s="75">
        <v>115</v>
      </c>
      <c r="B131" s="126" t="s">
        <v>192</v>
      </c>
      <c r="C131" s="187" t="s">
        <v>193</v>
      </c>
      <c r="D131" s="120" t="s">
        <v>21</v>
      </c>
      <c r="E131" s="151">
        <v>300</v>
      </c>
      <c r="F131" s="181" t="e">
        <f>E131*#REF!</f>
        <v>#REF!</v>
      </c>
      <c r="G131" s="151">
        <v>60</v>
      </c>
    </row>
    <row r="132" spans="1:7" ht="151.5" customHeight="1">
      <c r="A132" s="75">
        <v>116</v>
      </c>
      <c r="B132" s="126" t="s">
        <v>492</v>
      </c>
      <c r="C132" s="188" t="s">
        <v>194</v>
      </c>
      <c r="D132" s="120" t="s">
        <v>21</v>
      </c>
      <c r="E132" s="151">
        <v>350</v>
      </c>
      <c r="F132" s="181" t="e">
        <f>E132*#REF!</f>
        <v>#REF!</v>
      </c>
      <c r="G132" s="151">
        <v>60</v>
      </c>
    </row>
    <row r="133" spans="1:7" ht="69.75">
      <c r="A133" s="75">
        <v>117</v>
      </c>
      <c r="B133" s="126" t="s">
        <v>493</v>
      </c>
      <c r="C133" s="34" t="s">
        <v>195</v>
      </c>
      <c r="D133" s="125" t="s">
        <v>91</v>
      </c>
      <c r="E133" s="151">
        <v>30</v>
      </c>
      <c r="F133" s="181" t="e">
        <f>E133*#REF!</f>
        <v>#REF!</v>
      </c>
      <c r="G133" s="151">
        <v>8</v>
      </c>
    </row>
    <row r="134" spans="1:7" ht="93">
      <c r="A134" s="75">
        <v>118</v>
      </c>
      <c r="B134" s="189" t="s">
        <v>494</v>
      </c>
      <c r="C134" s="189" t="s">
        <v>495</v>
      </c>
      <c r="D134" s="125" t="s">
        <v>91</v>
      </c>
      <c r="E134" s="151">
        <v>35</v>
      </c>
      <c r="F134" s="181" t="e">
        <f>E134*#REF!</f>
        <v>#REF!</v>
      </c>
      <c r="G134" s="151">
        <v>8</v>
      </c>
    </row>
    <row r="135" spans="1:7" ht="93">
      <c r="A135" s="75">
        <v>119</v>
      </c>
      <c r="B135" s="190" t="s">
        <v>857</v>
      </c>
      <c r="C135" s="191" t="s">
        <v>496</v>
      </c>
      <c r="D135" s="120" t="s">
        <v>21</v>
      </c>
      <c r="E135" s="151">
        <v>300</v>
      </c>
      <c r="F135" s="181" t="e">
        <f>E135*#REF!</f>
        <v>#REF!</v>
      </c>
      <c r="G135" s="151">
        <v>60</v>
      </c>
    </row>
    <row r="136" spans="1:7" ht="319.5" customHeight="1">
      <c r="A136" s="75">
        <v>120</v>
      </c>
      <c r="B136" s="126" t="s">
        <v>196</v>
      </c>
      <c r="C136" s="187" t="s">
        <v>197</v>
      </c>
      <c r="D136" s="120" t="s">
        <v>21</v>
      </c>
      <c r="E136" s="151">
        <v>100</v>
      </c>
      <c r="F136" s="181" t="e">
        <f>E136*#REF!</f>
        <v>#REF!</v>
      </c>
      <c r="G136" s="151">
        <v>10</v>
      </c>
    </row>
    <row r="137" spans="1:7" ht="409.5" customHeight="1">
      <c r="A137" s="75">
        <v>121</v>
      </c>
      <c r="B137" s="182" t="s">
        <v>198</v>
      </c>
      <c r="C137" s="126" t="s">
        <v>199</v>
      </c>
      <c r="D137" s="120" t="s">
        <v>200</v>
      </c>
      <c r="E137" s="151">
        <v>300</v>
      </c>
      <c r="F137" s="181" t="e">
        <f>E137*#REF!</f>
        <v>#REF!</v>
      </c>
      <c r="G137" s="151">
        <v>70</v>
      </c>
    </row>
    <row r="138" spans="1:7" ht="162.75">
      <c r="A138" s="75">
        <v>122</v>
      </c>
      <c r="B138" s="100" t="s">
        <v>497</v>
      </c>
      <c r="C138" s="126" t="s">
        <v>498</v>
      </c>
      <c r="D138" s="120" t="s">
        <v>21</v>
      </c>
      <c r="E138" s="151">
        <v>10</v>
      </c>
      <c r="F138" s="181" t="e">
        <f>E138*#REF!</f>
        <v>#REF!</v>
      </c>
      <c r="G138" s="151">
        <v>1</v>
      </c>
    </row>
    <row r="139" spans="1:7" ht="116.25">
      <c r="A139" s="75">
        <v>123</v>
      </c>
      <c r="B139" s="100" t="s">
        <v>201</v>
      </c>
      <c r="C139" s="160" t="s">
        <v>499</v>
      </c>
      <c r="D139" s="120" t="s">
        <v>21</v>
      </c>
      <c r="E139" s="151">
        <v>200</v>
      </c>
      <c r="F139" s="181" t="e">
        <f>E139*#REF!</f>
        <v>#REF!</v>
      </c>
      <c r="G139" s="151">
        <v>40</v>
      </c>
    </row>
    <row r="140" spans="1:7" ht="93">
      <c r="A140" s="75">
        <v>124</v>
      </c>
      <c r="B140" s="99" t="s">
        <v>500</v>
      </c>
      <c r="C140" s="160" t="s">
        <v>330</v>
      </c>
      <c r="D140" s="120" t="s">
        <v>21</v>
      </c>
      <c r="E140" s="162">
        <v>100</v>
      </c>
      <c r="F140" s="181" t="e">
        <f>E140*#REF!</f>
        <v>#REF!</v>
      </c>
      <c r="G140" s="151">
        <v>20</v>
      </c>
    </row>
    <row r="141" spans="1:7" ht="116.25">
      <c r="A141" s="75">
        <v>125</v>
      </c>
      <c r="B141" s="152" t="s">
        <v>202</v>
      </c>
      <c r="C141" s="189" t="s">
        <v>501</v>
      </c>
      <c r="D141" s="34" t="s">
        <v>21</v>
      </c>
      <c r="E141" s="151">
        <v>100</v>
      </c>
      <c r="F141" s="181" t="e">
        <f>E141*#REF!</f>
        <v>#REF!</v>
      </c>
      <c r="G141" s="151">
        <v>10</v>
      </c>
    </row>
    <row r="142" spans="1:7" ht="139.5">
      <c r="A142" s="75">
        <v>126</v>
      </c>
      <c r="B142" s="192" t="s">
        <v>329</v>
      </c>
      <c r="C142" s="192" t="s">
        <v>334</v>
      </c>
      <c r="D142" s="34" t="s">
        <v>21</v>
      </c>
      <c r="E142" s="193">
        <v>2</v>
      </c>
      <c r="F142" s="181" t="e">
        <f>E142*#REF!</f>
        <v>#REF!</v>
      </c>
      <c r="G142" s="193">
        <v>1</v>
      </c>
    </row>
    <row r="143" spans="1:7" s="16" customFormat="1" ht="22.5">
      <c r="A143" s="77"/>
      <c r="B143" s="351" t="s">
        <v>203</v>
      </c>
      <c r="C143" s="350"/>
      <c r="D143" s="178"/>
      <c r="E143" s="178"/>
      <c r="F143" s="178"/>
      <c r="G143" s="186"/>
    </row>
    <row r="144" spans="1:7" ht="409.5" customHeight="1">
      <c r="A144" s="314">
        <v>127</v>
      </c>
      <c r="B144" s="316" t="s">
        <v>204</v>
      </c>
      <c r="C144" s="343" t="s">
        <v>718</v>
      </c>
      <c r="D144" s="346" t="s">
        <v>180</v>
      </c>
      <c r="E144" s="151">
        <v>300</v>
      </c>
      <c r="F144" s="194" t="e">
        <f>E144*#REF!</f>
        <v>#REF!</v>
      </c>
      <c r="G144" s="372">
        <v>70</v>
      </c>
    </row>
    <row r="145" spans="1:7" ht="409.5" customHeight="1">
      <c r="A145" s="341"/>
      <c r="B145" s="342"/>
      <c r="C145" s="344"/>
      <c r="D145" s="347"/>
      <c r="E145" s="261"/>
      <c r="F145" s="308"/>
      <c r="G145" s="373"/>
    </row>
    <row r="146" spans="1:7" ht="409.5" customHeight="1">
      <c r="A146" s="341"/>
      <c r="B146" s="342"/>
      <c r="C146" s="344"/>
      <c r="D146" s="347"/>
      <c r="E146" s="261"/>
      <c r="F146" s="308"/>
      <c r="G146" s="373"/>
    </row>
    <row r="147" spans="1:7" ht="409.5" customHeight="1">
      <c r="A147" s="341"/>
      <c r="B147" s="342"/>
      <c r="C147" s="344"/>
      <c r="D147" s="347"/>
      <c r="E147" s="261"/>
      <c r="F147" s="308"/>
      <c r="G147" s="373"/>
    </row>
    <row r="148" spans="1:7" ht="409.5" customHeight="1">
      <c r="A148" s="341"/>
      <c r="B148" s="342"/>
      <c r="C148" s="344"/>
      <c r="D148" s="347"/>
      <c r="E148" s="261"/>
      <c r="F148" s="308"/>
      <c r="G148" s="373"/>
    </row>
    <row r="149" spans="1:7" ht="409.5" customHeight="1">
      <c r="A149" s="315"/>
      <c r="B149" s="317"/>
      <c r="C149" s="345"/>
      <c r="D149" s="348"/>
      <c r="E149" s="261"/>
      <c r="F149" s="308"/>
      <c r="G149" s="374"/>
    </row>
    <row r="150" spans="1:7" ht="250.5" customHeight="1">
      <c r="A150" s="75">
        <v>128</v>
      </c>
      <c r="B150" s="143" t="s">
        <v>502</v>
      </c>
      <c r="C150" s="312" t="s">
        <v>732</v>
      </c>
      <c r="D150" s="196" t="s">
        <v>21</v>
      </c>
      <c r="E150" s="151">
        <v>7</v>
      </c>
      <c r="F150" s="194" t="e">
        <f>E150*#REF!</f>
        <v>#REF!</v>
      </c>
      <c r="G150" s="195">
        <v>2</v>
      </c>
    </row>
    <row r="151" spans="1:7" ht="186">
      <c r="A151" s="75">
        <v>129</v>
      </c>
      <c r="B151" s="143" t="s">
        <v>503</v>
      </c>
      <c r="C151" s="312" t="s">
        <v>733</v>
      </c>
      <c r="D151" s="196" t="s">
        <v>21</v>
      </c>
      <c r="E151" s="151">
        <v>40</v>
      </c>
      <c r="F151" s="194" t="e">
        <f>E151*#REF!</f>
        <v>#REF!</v>
      </c>
      <c r="G151" s="195">
        <v>10</v>
      </c>
    </row>
    <row r="152" spans="1:7" ht="186">
      <c r="A152" s="75">
        <v>130</v>
      </c>
      <c r="B152" s="160" t="s">
        <v>504</v>
      </c>
      <c r="C152" s="160" t="s">
        <v>734</v>
      </c>
      <c r="D152" s="196" t="s">
        <v>21</v>
      </c>
      <c r="E152" s="151">
        <v>15</v>
      </c>
      <c r="F152" s="194" t="e">
        <f>E152*#REF!</f>
        <v>#REF!</v>
      </c>
      <c r="G152" s="195">
        <v>2</v>
      </c>
    </row>
    <row r="153" spans="1:7" ht="93">
      <c r="A153" s="75">
        <v>131</v>
      </c>
      <c r="B153" s="33" t="s">
        <v>505</v>
      </c>
      <c r="C153" s="160" t="s">
        <v>507</v>
      </c>
      <c r="D153" s="196" t="s">
        <v>21</v>
      </c>
      <c r="E153" s="151">
        <v>5</v>
      </c>
      <c r="F153" s="194" t="e">
        <f>E153*#REF!</f>
        <v>#REF!</v>
      </c>
      <c r="G153" s="195">
        <v>1</v>
      </c>
    </row>
    <row r="154" spans="1:7" ht="291" customHeight="1">
      <c r="A154" s="75">
        <v>132</v>
      </c>
      <c r="B154" s="33" t="s">
        <v>506</v>
      </c>
      <c r="C154" s="160" t="s">
        <v>735</v>
      </c>
      <c r="D154" s="196" t="s">
        <v>21</v>
      </c>
      <c r="E154" s="151">
        <v>5</v>
      </c>
      <c r="F154" s="194" t="e">
        <f>E154*#REF!</f>
        <v>#REF!</v>
      </c>
      <c r="G154" s="195">
        <v>1</v>
      </c>
    </row>
    <row r="155" spans="1:7" ht="139.5">
      <c r="A155" s="75">
        <v>133</v>
      </c>
      <c r="B155" s="160" t="s">
        <v>508</v>
      </c>
      <c r="C155" s="160" t="s">
        <v>509</v>
      </c>
      <c r="D155" s="196" t="s">
        <v>21</v>
      </c>
      <c r="E155" s="151">
        <v>5</v>
      </c>
      <c r="F155" s="194" t="e">
        <f>E155*#REF!</f>
        <v>#REF!</v>
      </c>
      <c r="G155" s="195">
        <v>1</v>
      </c>
    </row>
    <row r="156" spans="1:7" ht="385.5" customHeight="1">
      <c r="A156" s="75">
        <v>134</v>
      </c>
      <c r="B156" s="143" t="s">
        <v>511</v>
      </c>
      <c r="C156" s="312" t="s">
        <v>510</v>
      </c>
      <c r="D156" s="196" t="s">
        <v>21</v>
      </c>
      <c r="E156" s="151">
        <v>30</v>
      </c>
      <c r="F156" s="194" t="e">
        <f>E156*#REF!</f>
        <v>#REF!</v>
      </c>
      <c r="G156" s="151">
        <v>2</v>
      </c>
    </row>
    <row r="157" spans="1:7" ht="408.75" customHeight="1">
      <c r="A157" s="314">
        <v>135</v>
      </c>
      <c r="B157" s="316" t="s">
        <v>512</v>
      </c>
      <c r="C157" s="316" t="s">
        <v>513</v>
      </c>
      <c r="D157" s="318" t="s">
        <v>21</v>
      </c>
      <c r="E157" s="151">
        <v>30</v>
      </c>
      <c r="F157" s="194" t="e">
        <f>E157*#REF!</f>
        <v>#REF!</v>
      </c>
      <c r="G157" s="320">
        <v>2</v>
      </c>
    </row>
    <row r="158" spans="1:7" ht="38.25" customHeight="1">
      <c r="A158" s="315"/>
      <c r="B158" s="317"/>
      <c r="C158" s="317"/>
      <c r="D158" s="319"/>
      <c r="E158" s="261"/>
      <c r="F158" s="308"/>
      <c r="G158" s="321"/>
    </row>
    <row r="159" spans="1:7" ht="390.75" customHeight="1">
      <c r="A159" s="75">
        <v>136</v>
      </c>
      <c r="B159" s="143" t="s">
        <v>514</v>
      </c>
      <c r="C159" s="312" t="s">
        <v>515</v>
      </c>
      <c r="D159" s="196" t="s">
        <v>21</v>
      </c>
      <c r="E159" s="151">
        <v>30</v>
      </c>
      <c r="F159" s="194" t="e">
        <f>E159*#REF!</f>
        <v>#REF!</v>
      </c>
      <c r="G159" s="151">
        <v>2</v>
      </c>
    </row>
    <row r="160" spans="1:7" ht="46.5">
      <c r="A160" s="75">
        <v>137</v>
      </c>
      <c r="B160" s="126" t="s">
        <v>205</v>
      </c>
      <c r="C160" s="152" t="s">
        <v>383</v>
      </c>
      <c r="D160" s="196" t="s">
        <v>21</v>
      </c>
      <c r="E160" s="151">
        <v>480</v>
      </c>
      <c r="F160" s="194" t="e">
        <f>E160*#REF!</f>
        <v>#REF!</v>
      </c>
      <c r="G160" s="151">
        <v>40</v>
      </c>
    </row>
    <row r="161" spans="1:7" ht="23.25">
      <c r="A161" s="75">
        <v>138</v>
      </c>
      <c r="B161" s="126" t="s">
        <v>206</v>
      </c>
      <c r="C161" s="152" t="s">
        <v>207</v>
      </c>
      <c r="D161" s="196" t="s">
        <v>21</v>
      </c>
      <c r="E161" s="151">
        <v>120</v>
      </c>
      <c r="F161" s="194" t="e">
        <f>E161*#REF!</f>
        <v>#REF!</v>
      </c>
      <c r="G161" s="151">
        <v>20</v>
      </c>
    </row>
    <row r="162" spans="1:7" ht="75" customHeight="1">
      <c r="A162" s="75">
        <v>139</v>
      </c>
      <c r="B162" s="126" t="s">
        <v>208</v>
      </c>
      <c r="C162" s="152" t="s">
        <v>384</v>
      </c>
      <c r="D162" s="196" t="s">
        <v>21</v>
      </c>
      <c r="E162" s="151">
        <v>72</v>
      </c>
      <c r="F162" s="194" t="e">
        <f>E162*#REF!</f>
        <v>#REF!</v>
      </c>
      <c r="G162" s="151">
        <v>30</v>
      </c>
    </row>
    <row r="163" spans="1:7" s="4" customFormat="1" ht="247.5" customHeight="1">
      <c r="A163" s="75">
        <v>140</v>
      </c>
      <c r="B163" s="197" t="s">
        <v>209</v>
      </c>
      <c r="C163" s="152" t="s">
        <v>210</v>
      </c>
      <c r="D163" s="120" t="s">
        <v>21</v>
      </c>
      <c r="E163" s="151">
        <v>5</v>
      </c>
      <c r="F163" s="194" t="e">
        <f>E163*#REF!</f>
        <v>#REF!</v>
      </c>
      <c r="G163" s="151">
        <v>1</v>
      </c>
    </row>
    <row r="164" spans="1:7" s="4" customFormat="1" ht="409.5">
      <c r="A164" s="75">
        <v>141</v>
      </c>
      <c r="B164" s="198" t="s">
        <v>516</v>
      </c>
      <c r="C164" s="192" t="s">
        <v>517</v>
      </c>
      <c r="D164" s="120" t="s">
        <v>21</v>
      </c>
      <c r="E164" s="162">
        <v>10</v>
      </c>
      <c r="F164" s="194" t="e">
        <f>E164*#REF!</f>
        <v>#REF!</v>
      </c>
      <c r="G164" s="162">
        <v>4</v>
      </c>
    </row>
    <row r="165" spans="1:7" s="4" customFormat="1" ht="331.5" customHeight="1">
      <c r="A165" s="75">
        <v>142</v>
      </c>
      <c r="B165" s="198" t="s">
        <v>518</v>
      </c>
      <c r="C165" s="192" t="s">
        <v>519</v>
      </c>
      <c r="D165" s="120" t="s">
        <v>21</v>
      </c>
      <c r="E165" s="162">
        <v>10</v>
      </c>
      <c r="F165" s="194" t="e">
        <f>E165*#REF!</f>
        <v>#REF!</v>
      </c>
      <c r="G165" s="162">
        <v>1</v>
      </c>
    </row>
    <row r="166" spans="1:7" ht="357.75" customHeight="1">
      <c r="A166" s="75">
        <v>143</v>
      </c>
      <c r="B166" s="34" t="s">
        <v>520</v>
      </c>
      <c r="C166" s="34" t="s">
        <v>211</v>
      </c>
      <c r="D166" s="187" t="s">
        <v>21</v>
      </c>
      <c r="E166" s="151">
        <v>150</v>
      </c>
      <c r="F166" s="194" t="e">
        <f>E166*#REF!</f>
        <v>#REF!</v>
      </c>
      <c r="G166" s="151">
        <v>20</v>
      </c>
    </row>
    <row r="167" spans="1:7" ht="346.5" customHeight="1">
      <c r="A167" s="75">
        <v>144</v>
      </c>
      <c r="B167" s="34" t="s">
        <v>521</v>
      </c>
      <c r="C167" s="34" t="s">
        <v>212</v>
      </c>
      <c r="D167" s="120" t="s">
        <v>21</v>
      </c>
      <c r="E167" s="151">
        <v>170</v>
      </c>
      <c r="F167" s="194" t="e">
        <f>E167*#REF!</f>
        <v>#REF!</v>
      </c>
      <c r="G167" s="151">
        <v>40</v>
      </c>
    </row>
    <row r="168" spans="1:7" ht="69.75">
      <c r="A168" s="75">
        <v>145</v>
      </c>
      <c r="B168" s="34" t="s">
        <v>522</v>
      </c>
      <c r="C168" s="199" t="s">
        <v>736</v>
      </c>
      <c r="D168" s="120" t="s">
        <v>58</v>
      </c>
      <c r="E168" s="151">
        <v>300</v>
      </c>
      <c r="F168" s="194" t="e">
        <f>E168*#REF!</f>
        <v>#REF!</v>
      </c>
      <c r="G168" s="200">
        <v>20</v>
      </c>
    </row>
    <row r="169" spans="1:7" ht="69.75">
      <c r="A169" s="75">
        <v>146</v>
      </c>
      <c r="B169" s="191" t="s">
        <v>523</v>
      </c>
      <c r="C169" s="199" t="s">
        <v>737</v>
      </c>
      <c r="D169" s="120" t="s">
        <v>21</v>
      </c>
      <c r="E169" s="151">
        <v>200</v>
      </c>
      <c r="F169" s="194" t="e">
        <f>E169*#REF!</f>
        <v>#REF!</v>
      </c>
      <c r="G169" s="200">
        <v>20</v>
      </c>
    </row>
    <row r="170" spans="1:7" ht="69.75">
      <c r="A170" s="75">
        <v>147</v>
      </c>
      <c r="B170" s="34" t="s">
        <v>213</v>
      </c>
      <c r="C170" s="199" t="s">
        <v>738</v>
      </c>
      <c r="D170" s="120" t="s">
        <v>21</v>
      </c>
      <c r="E170" s="151">
        <v>600</v>
      </c>
      <c r="F170" s="194" t="e">
        <f>E170*#REF!</f>
        <v>#REF!</v>
      </c>
      <c r="G170" s="200">
        <v>70</v>
      </c>
    </row>
    <row r="171" spans="1:7" ht="139.5">
      <c r="A171" s="75">
        <v>148</v>
      </c>
      <c r="B171" s="34" t="s">
        <v>526</v>
      </c>
      <c r="C171" s="199" t="s">
        <v>524</v>
      </c>
      <c r="D171" s="120" t="s">
        <v>21</v>
      </c>
      <c r="E171" s="151">
        <v>30</v>
      </c>
      <c r="F171" s="194" t="e">
        <f>E171*#REF!</f>
        <v>#REF!</v>
      </c>
      <c r="G171" s="200">
        <v>2</v>
      </c>
    </row>
    <row r="172" spans="1:7" ht="139.5">
      <c r="A172" s="75">
        <v>149</v>
      </c>
      <c r="B172" s="34" t="s">
        <v>525</v>
      </c>
      <c r="C172" s="199" t="s">
        <v>527</v>
      </c>
      <c r="D172" s="120" t="s">
        <v>21</v>
      </c>
      <c r="E172" s="151">
        <v>50</v>
      </c>
      <c r="F172" s="194" t="e">
        <f>E172*#REF!</f>
        <v>#REF!</v>
      </c>
      <c r="G172" s="200">
        <v>2</v>
      </c>
    </row>
    <row r="173" spans="1:7" ht="139.5">
      <c r="A173" s="75">
        <v>150</v>
      </c>
      <c r="B173" s="34" t="s">
        <v>528</v>
      </c>
      <c r="C173" s="199" t="s">
        <v>739</v>
      </c>
      <c r="D173" s="120" t="s">
        <v>21</v>
      </c>
      <c r="E173" s="151">
        <v>30</v>
      </c>
      <c r="F173" s="194" t="e">
        <f>E173*#REF!</f>
        <v>#REF!</v>
      </c>
      <c r="G173" s="200">
        <v>2</v>
      </c>
    </row>
    <row r="174" spans="1:7" ht="139.5">
      <c r="A174" s="75">
        <v>151</v>
      </c>
      <c r="B174" s="34" t="s">
        <v>529</v>
      </c>
      <c r="C174" s="199" t="s">
        <v>740</v>
      </c>
      <c r="D174" s="120" t="s">
        <v>21</v>
      </c>
      <c r="E174" s="151">
        <v>20</v>
      </c>
      <c r="F174" s="194" t="e">
        <f>E174*#REF!</f>
        <v>#REF!</v>
      </c>
      <c r="G174" s="200">
        <v>2</v>
      </c>
    </row>
    <row r="175" spans="1:7" ht="267" customHeight="1">
      <c r="A175" s="75">
        <v>152</v>
      </c>
      <c r="B175" s="34" t="s">
        <v>530</v>
      </c>
      <c r="C175" s="199" t="s">
        <v>741</v>
      </c>
      <c r="D175" s="120" t="s">
        <v>21</v>
      </c>
      <c r="E175" s="151">
        <v>20</v>
      </c>
      <c r="F175" s="194" t="e">
        <f>E175*#REF!</f>
        <v>#REF!</v>
      </c>
      <c r="G175" s="200">
        <v>1</v>
      </c>
    </row>
    <row r="176" spans="1:7" ht="259.5" customHeight="1">
      <c r="A176" s="75">
        <v>153</v>
      </c>
      <c r="B176" s="34" t="s">
        <v>531</v>
      </c>
      <c r="C176" s="199" t="s">
        <v>742</v>
      </c>
      <c r="D176" s="120" t="s">
        <v>21</v>
      </c>
      <c r="E176" s="151">
        <v>20</v>
      </c>
      <c r="F176" s="194" t="e">
        <f>E176*#REF!</f>
        <v>#REF!</v>
      </c>
      <c r="G176" s="200">
        <v>2</v>
      </c>
    </row>
    <row r="177" spans="1:7" ht="256.5" customHeight="1">
      <c r="A177" s="75">
        <v>154</v>
      </c>
      <c r="B177" s="34" t="s">
        <v>532</v>
      </c>
      <c r="C177" s="199" t="s">
        <v>743</v>
      </c>
      <c r="D177" s="120" t="s">
        <v>21</v>
      </c>
      <c r="E177" s="151">
        <v>20</v>
      </c>
      <c r="F177" s="194" t="e">
        <f>E177*#REF!</f>
        <v>#REF!</v>
      </c>
      <c r="G177" s="200">
        <v>1</v>
      </c>
    </row>
    <row r="178" spans="1:7" ht="253.5" customHeight="1">
      <c r="A178" s="75">
        <v>155</v>
      </c>
      <c r="B178" s="34" t="s">
        <v>533</v>
      </c>
      <c r="C178" s="199" t="s">
        <v>744</v>
      </c>
      <c r="D178" s="120" t="s">
        <v>21</v>
      </c>
      <c r="E178" s="151">
        <v>20</v>
      </c>
      <c r="F178" s="194" t="e">
        <f>E178*#REF!</f>
        <v>#REF!</v>
      </c>
      <c r="G178" s="200">
        <v>1</v>
      </c>
    </row>
    <row r="179" spans="1:7" ht="69.75">
      <c r="A179" s="75">
        <v>156</v>
      </c>
      <c r="B179" s="34" t="s">
        <v>534</v>
      </c>
      <c r="C179" s="152" t="s">
        <v>541</v>
      </c>
      <c r="D179" s="120" t="s">
        <v>21</v>
      </c>
      <c r="E179" s="151">
        <v>30</v>
      </c>
      <c r="F179" s="194" t="e">
        <f>E179*#REF!</f>
        <v>#REF!</v>
      </c>
      <c r="G179" s="195">
        <v>1</v>
      </c>
    </row>
    <row r="180" spans="1:7" ht="69.75">
      <c r="A180" s="75">
        <v>157</v>
      </c>
      <c r="B180" s="34" t="s">
        <v>535</v>
      </c>
      <c r="C180" s="152" t="s">
        <v>540</v>
      </c>
      <c r="D180" s="120" t="s">
        <v>21</v>
      </c>
      <c r="E180" s="151">
        <v>40</v>
      </c>
      <c r="F180" s="194" t="e">
        <f>E180*#REF!</f>
        <v>#REF!</v>
      </c>
      <c r="G180" s="195">
        <v>1</v>
      </c>
    </row>
    <row r="181" spans="1:7" ht="69.75">
      <c r="A181" s="75">
        <v>158</v>
      </c>
      <c r="B181" s="34" t="s">
        <v>536</v>
      </c>
      <c r="C181" s="152" t="s">
        <v>539</v>
      </c>
      <c r="D181" s="120" t="s">
        <v>21</v>
      </c>
      <c r="E181" s="151">
        <v>25</v>
      </c>
      <c r="F181" s="194" t="e">
        <f>E181*#REF!</f>
        <v>#REF!</v>
      </c>
      <c r="G181" s="195">
        <v>1</v>
      </c>
    </row>
    <row r="182" spans="1:7" ht="69.75">
      <c r="A182" s="75">
        <v>159</v>
      </c>
      <c r="B182" s="34" t="s">
        <v>537</v>
      </c>
      <c r="C182" s="152" t="s">
        <v>542</v>
      </c>
      <c r="D182" s="120" t="s">
        <v>21</v>
      </c>
      <c r="E182" s="151">
        <v>25</v>
      </c>
      <c r="F182" s="194" t="e">
        <f>E182*#REF!</f>
        <v>#REF!</v>
      </c>
      <c r="G182" s="195">
        <v>1</v>
      </c>
    </row>
    <row r="183" spans="1:7" ht="69.75">
      <c r="A183" s="75">
        <v>160</v>
      </c>
      <c r="B183" s="313" t="s">
        <v>538</v>
      </c>
      <c r="C183" s="152" t="s">
        <v>543</v>
      </c>
      <c r="D183" s="120" t="s">
        <v>21</v>
      </c>
      <c r="E183" s="151">
        <v>25</v>
      </c>
      <c r="F183" s="194" t="e">
        <f>E183*#REF!</f>
        <v>#REF!</v>
      </c>
      <c r="G183" s="200">
        <v>1</v>
      </c>
    </row>
    <row r="184" spans="1:7" ht="46.5">
      <c r="A184" s="75">
        <v>161</v>
      </c>
      <c r="B184" s="34" t="s">
        <v>546</v>
      </c>
      <c r="C184" s="152" t="s">
        <v>544</v>
      </c>
      <c r="D184" s="120" t="s">
        <v>21</v>
      </c>
      <c r="E184" s="151">
        <v>30</v>
      </c>
      <c r="F184" s="194" t="e">
        <f>E184*#REF!</f>
        <v>#REF!</v>
      </c>
      <c r="G184" s="200">
        <v>1</v>
      </c>
    </row>
    <row r="185" spans="1:7" ht="46.5">
      <c r="A185" s="75">
        <v>162</v>
      </c>
      <c r="B185" s="313" t="s">
        <v>547</v>
      </c>
      <c r="C185" s="152" t="s">
        <v>545</v>
      </c>
      <c r="D185" s="120" t="s">
        <v>21</v>
      </c>
      <c r="E185" s="151">
        <v>30</v>
      </c>
      <c r="F185" s="194" t="e">
        <f>E185*#REF!</f>
        <v>#REF!</v>
      </c>
      <c r="G185" s="200">
        <v>1</v>
      </c>
    </row>
    <row r="186" spans="1:7" ht="224.25" customHeight="1">
      <c r="A186" s="75">
        <v>163</v>
      </c>
      <c r="B186" s="34" t="s">
        <v>214</v>
      </c>
      <c r="C186" s="199" t="s">
        <v>548</v>
      </c>
      <c r="D186" s="120" t="s">
        <v>21</v>
      </c>
      <c r="E186" s="151">
        <v>30</v>
      </c>
      <c r="F186" s="194" t="e">
        <f>E186*#REF!</f>
        <v>#REF!</v>
      </c>
      <c r="G186" s="200">
        <v>2</v>
      </c>
    </row>
    <row r="187" spans="1:7" ht="46.5">
      <c r="A187" s="75">
        <v>164</v>
      </c>
      <c r="B187" s="34" t="s">
        <v>215</v>
      </c>
      <c r="C187" s="199" t="s">
        <v>216</v>
      </c>
      <c r="D187" s="120" t="s">
        <v>58</v>
      </c>
      <c r="E187" s="151">
        <v>40</v>
      </c>
      <c r="F187" s="194" t="e">
        <f>E187*#REF!</f>
        <v>#REF!</v>
      </c>
      <c r="G187" s="200">
        <v>10</v>
      </c>
    </row>
    <row r="188" spans="1:7" ht="46.5">
      <c r="A188" s="75">
        <v>165</v>
      </c>
      <c r="B188" s="34" t="s">
        <v>217</v>
      </c>
      <c r="C188" s="199" t="s">
        <v>549</v>
      </c>
      <c r="D188" s="120" t="s">
        <v>58</v>
      </c>
      <c r="E188" s="151">
        <v>15</v>
      </c>
      <c r="F188" s="194" t="e">
        <f>E188*#REF!</f>
        <v>#REF!</v>
      </c>
      <c r="G188" s="200">
        <v>5</v>
      </c>
    </row>
    <row r="189" spans="1:7" ht="93">
      <c r="A189" s="75">
        <v>166</v>
      </c>
      <c r="B189" s="34" t="s">
        <v>218</v>
      </c>
      <c r="C189" s="199" t="s">
        <v>550</v>
      </c>
      <c r="D189" s="120" t="s">
        <v>21</v>
      </c>
      <c r="E189" s="151">
        <v>70</v>
      </c>
      <c r="F189" s="194" t="e">
        <f>E189*#REF!</f>
        <v>#REF!</v>
      </c>
      <c r="G189" s="200">
        <v>8</v>
      </c>
    </row>
    <row r="190" spans="1:7" ht="116.25">
      <c r="A190" s="75">
        <v>167</v>
      </c>
      <c r="B190" s="160" t="s">
        <v>552</v>
      </c>
      <c r="C190" s="201" t="s">
        <v>553</v>
      </c>
      <c r="D190" s="202" t="s">
        <v>21</v>
      </c>
      <c r="E190" s="157">
        <v>10</v>
      </c>
      <c r="F190" s="203" t="e">
        <f>E190*#REF!</f>
        <v>#REF!</v>
      </c>
      <c r="G190" s="204">
        <v>2</v>
      </c>
    </row>
    <row r="191" spans="1:7" ht="186">
      <c r="A191" s="75">
        <v>168</v>
      </c>
      <c r="B191" s="160" t="s">
        <v>551</v>
      </c>
      <c r="C191" s="201" t="s">
        <v>331</v>
      </c>
      <c r="D191" s="202" t="s">
        <v>21</v>
      </c>
      <c r="E191" s="157">
        <v>10</v>
      </c>
      <c r="F191" s="203" t="e">
        <f>E191*#REF!</f>
        <v>#REF!</v>
      </c>
      <c r="G191" s="204">
        <v>1</v>
      </c>
    </row>
    <row r="192" spans="1:7" s="16" customFormat="1" ht="22.5">
      <c r="A192" s="77"/>
      <c r="B192" s="349" t="s">
        <v>97</v>
      </c>
      <c r="C192" s="350"/>
      <c r="D192" s="178"/>
      <c r="E192" s="179"/>
      <c r="F192" s="179"/>
      <c r="G192" s="159"/>
    </row>
    <row r="193" spans="1:11" ht="409.5" customHeight="1">
      <c r="A193" s="314">
        <v>169</v>
      </c>
      <c r="B193" s="316" t="s">
        <v>219</v>
      </c>
      <c r="C193" s="316" t="s">
        <v>556</v>
      </c>
      <c r="D193" s="314" t="s">
        <v>21</v>
      </c>
      <c r="E193" s="205">
        <v>200</v>
      </c>
      <c r="F193" s="181" t="e">
        <f>E193*#REF!</f>
        <v>#REF!</v>
      </c>
      <c r="G193" s="384">
        <v>40</v>
      </c>
    </row>
    <row r="194" spans="1:11" ht="112.5" customHeight="1">
      <c r="A194" s="315"/>
      <c r="B194" s="317"/>
      <c r="C194" s="317"/>
      <c r="D194" s="315"/>
      <c r="E194" s="205"/>
      <c r="F194" s="269"/>
      <c r="G194" s="385"/>
    </row>
    <row r="195" spans="1:11" ht="395.25">
      <c r="A195" s="75">
        <v>170</v>
      </c>
      <c r="B195" s="51" t="s">
        <v>554</v>
      </c>
      <c r="C195" s="36" t="s">
        <v>555</v>
      </c>
      <c r="D195" s="120" t="s">
        <v>21</v>
      </c>
      <c r="E195" s="205">
        <v>180</v>
      </c>
      <c r="F195" s="181" t="e">
        <f>E195*#REF!</f>
        <v>#REF!</v>
      </c>
      <c r="G195" s="205">
        <v>40</v>
      </c>
    </row>
    <row r="196" spans="1:11" ht="407.25" customHeight="1">
      <c r="A196" s="75">
        <v>171</v>
      </c>
      <c r="B196" s="51" t="s">
        <v>385</v>
      </c>
      <c r="C196" s="36" t="s">
        <v>557</v>
      </c>
      <c r="D196" s="120" t="s">
        <v>21</v>
      </c>
      <c r="E196" s="205">
        <v>150</v>
      </c>
      <c r="F196" s="181" t="e">
        <f>E196*#REF!</f>
        <v>#REF!</v>
      </c>
      <c r="G196" s="205">
        <v>20</v>
      </c>
    </row>
    <row r="197" spans="1:11" ht="369" customHeight="1">
      <c r="A197" s="75">
        <v>172</v>
      </c>
      <c r="B197" s="51" t="s">
        <v>219</v>
      </c>
      <c r="C197" s="51" t="s">
        <v>745</v>
      </c>
      <c r="D197" s="120" t="s">
        <v>21</v>
      </c>
      <c r="E197" s="205">
        <v>150</v>
      </c>
      <c r="F197" s="181" t="e">
        <f>E197*#REF!</f>
        <v>#REF!</v>
      </c>
      <c r="G197" s="205">
        <v>20</v>
      </c>
    </row>
    <row r="198" spans="1:11" ht="261" customHeight="1">
      <c r="A198" s="75">
        <v>173</v>
      </c>
      <c r="B198" s="51" t="s">
        <v>219</v>
      </c>
      <c r="C198" s="206" t="s">
        <v>558</v>
      </c>
      <c r="D198" s="120" t="s">
        <v>21</v>
      </c>
      <c r="E198" s="205">
        <v>100</v>
      </c>
      <c r="F198" s="181" t="e">
        <f>E198*#REF!</f>
        <v>#REF!</v>
      </c>
      <c r="G198" s="205">
        <v>10</v>
      </c>
    </row>
    <row r="199" spans="1:11" ht="395.25">
      <c r="A199" s="75">
        <v>174</v>
      </c>
      <c r="B199" s="51" t="s">
        <v>219</v>
      </c>
      <c r="C199" s="207" t="s">
        <v>559</v>
      </c>
      <c r="D199" s="120" t="s">
        <v>21</v>
      </c>
      <c r="E199" s="205">
        <v>100</v>
      </c>
      <c r="F199" s="181" t="e">
        <f>E199*#REF!</f>
        <v>#REF!</v>
      </c>
      <c r="G199" s="205">
        <v>10</v>
      </c>
    </row>
    <row r="200" spans="1:11" ht="186">
      <c r="A200" s="75">
        <v>175</v>
      </c>
      <c r="B200" s="51" t="s">
        <v>219</v>
      </c>
      <c r="C200" s="207" t="s">
        <v>560</v>
      </c>
      <c r="D200" s="120" t="s">
        <v>21</v>
      </c>
      <c r="E200" s="205">
        <v>50</v>
      </c>
      <c r="F200" s="181" t="e">
        <f>E200*#REF!</f>
        <v>#REF!</v>
      </c>
      <c r="G200" s="205">
        <v>10</v>
      </c>
    </row>
    <row r="201" spans="1:11" ht="294" customHeight="1">
      <c r="A201" s="75">
        <v>176</v>
      </c>
      <c r="B201" s="51" t="s">
        <v>220</v>
      </c>
      <c r="C201" s="51" t="s">
        <v>561</v>
      </c>
      <c r="D201" s="120" t="s">
        <v>21</v>
      </c>
      <c r="E201" s="205">
        <v>100</v>
      </c>
      <c r="F201" s="181" t="e">
        <f>E201*#REF!</f>
        <v>#REF!</v>
      </c>
      <c r="G201" s="205">
        <v>20</v>
      </c>
    </row>
    <row r="202" spans="1:11" ht="325.5">
      <c r="A202" s="75">
        <v>177</v>
      </c>
      <c r="B202" s="396" t="s">
        <v>858</v>
      </c>
      <c r="C202" s="36" t="s">
        <v>562</v>
      </c>
      <c r="D202" s="120" t="s">
        <v>21</v>
      </c>
      <c r="E202" s="205">
        <v>400</v>
      </c>
      <c r="F202" s="181" t="e">
        <f>E202*#REF!</f>
        <v>#REF!</v>
      </c>
      <c r="G202" s="205">
        <v>50</v>
      </c>
    </row>
    <row r="203" spans="1:11" ht="409.5">
      <c r="A203" s="75">
        <v>178</v>
      </c>
      <c r="B203" s="32" t="s">
        <v>859</v>
      </c>
      <c r="C203" s="207" t="s">
        <v>563</v>
      </c>
      <c r="D203" s="120" t="s">
        <v>21</v>
      </c>
      <c r="E203" s="205">
        <v>300</v>
      </c>
      <c r="F203" s="181" t="e">
        <f>E203*#REF!</f>
        <v>#REF!</v>
      </c>
      <c r="G203" s="205">
        <v>50</v>
      </c>
    </row>
    <row r="204" spans="1:11" ht="387" customHeight="1">
      <c r="A204" s="75">
        <v>179</v>
      </c>
      <c r="B204" s="51" t="s">
        <v>221</v>
      </c>
      <c r="C204" s="51" t="s">
        <v>564</v>
      </c>
      <c r="D204" s="120" t="s">
        <v>21</v>
      </c>
      <c r="E204" s="205">
        <v>700</v>
      </c>
      <c r="F204" s="181" t="e">
        <f>E204*#REF!</f>
        <v>#REF!</v>
      </c>
      <c r="G204" s="205">
        <v>30</v>
      </c>
    </row>
    <row r="205" spans="1:11" ht="186">
      <c r="A205" s="75">
        <v>180</v>
      </c>
      <c r="B205" s="51" t="s">
        <v>222</v>
      </c>
      <c r="C205" s="207" t="s">
        <v>746</v>
      </c>
      <c r="D205" s="120" t="s">
        <v>21</v>
      </c>
      <c r="E205" s="205">
        <v>800</v>
      </c>
      <c r="F205" s="181" t="e">
        <f>E205*#REF!</f>
        <v>#REF!</v>
      </c>
      <c r="G205" s="205">
        <v>120</v>
      </c>
    </row>
    <row r="206" spans="1:11" ht="246.75" customHeight="1">
      <c r="A206" s="75">
        <v>181</v>
      </c>
      <c r="B206" s="51" t="s">
        <v>223</v>
      </c>
      <c r="C206" s="207" t="s">
        <v>565</v>
      </c>
      <c r="D206" s="120" t="s">
        <v>21</v>
      </c>
      <c r="E206" s="205">
        <v>3000</v>
      </c>
      <c r="F206" s="181" t="e">
        <f>E206*#REF!</f>
        <v>#REF!</v>
      </c>
      <c r="G206" s="205">
        <v>400</v>
      </c>
    </row>
    <row r="207" spans="1:11" ht="139.5">
      <c r="A207" s="75">
        <v>182</v>
      </c>
      <c r="B207" s="36" t="s">
        <v>566</v>
      </c>
      <c r="C207" s="36" t="s">
        <v>567</v>
      </c>
      <c r="D207" s="120" t="s">
        <v>21</v>
      </c>
      <c r="E207" s="205">
        <v>50</v>
      </c>
      <c r="F207" s="181" t="e">
        <f>E207*#REF!</f>
        <v>#REF!</v>
      </c>
      <c r="G207" s="205">
        <v>20</v>
      </c>
      <c r="K207" s="68"/>
    </row>
    <row r="208" spans="1:11" ht="197.25" customHeight="1">
      <c r="A208" s="75">
        <v>183</v>
      </c>
      <c r="B208" s="51" t="s">
        <v>224</v>
      </c>
      <c r="C208" s="207" t="s">
        <v>225</v>
      </c>
      <c r="D208" s="120" t="s">
        <v>21</v>
      </c>
      <c r="E208" s="205">
        <v>2400</v>
      </c>
      <c r="F208" s="181" t="e">
        <f>E208*#REF!</f>
        <v>#REF!</v>
      </c>
      <c r="G208" s="205">
        <v>500</v>
      </c>
    </row>
    <row r="209" spans="1:7" ht="186">
      <c r="A209" s="75">
        <v>184</v>
      </c>
      <c r="B209" s="51" t="s">
        <v>226</v>
      </c>
      <c r="C209" s="207" t="s">
        <v>227</v>
      </c>
      <c r="D209" s="120" t="s">
        <v>21</v>
      </c>
      <c r="E209" s="205">
        <v>2400</v>
      </c>
      <c r="F209" s="181" t="e">
        <f>E209*#REF!</f>
        <v>#REF!</v>
      </c>
      <c r="G209" s="205">
        <v>400</v>
      </c>
    </row>
    <row r="210" spans="1:7" ht="408.75" customHeight="1">
      <c r="A210" s="314">
        <v>185</v>
      </c>
      <c r="B210" s="316" t="s">
        <v>228</v>
      </c>
      <c r="C210" s="318" t="s">
        <v>229</v>
      </c>
      <c r="D210" s="314" t="s">
        <v>21</v>
      </c>
      <c r="E210" s="205">
        <v>15</v>
      </c>
      <c r="F210" s="181" t="e">
        <f>E210*#REF!</f>
        <v>#REF!</v>
      </c>
      <c r="G210" s="384">
        <v>5</v>
      </c>
    </row>
    <row r="211" spans="1:7" ht="295.5" customHeight="1">
      <c r="A211" s="315"/>
      <c r="B211" s="317"/>
      <c r="C211" s="319"/>
      <c r="D211" s="315"/>
      <c r="E211" s="205"/>
      <c r="F211" s="269"/>
      <c r="G211" s="385"/>
    </row>
    <row r="212" spans="1:7" ht="372">
      <c r="A212" s="75">
        <v>186</v>
      </c>
      <c r="B212" s="51" t="s">
        <v>230</v>
      </c>
      <c r="C212" s="207" t="s">
        <v>747</v>
      </c>
      <c r="D212" s="120" t="s">
        <v>21</v>
      </c>
      <c r="E212" s="205">
        <v>50</v>
      </c>
      <c r="F212" s="181" t="e">
        <f>E212*#REF!</f>
        <v>#REF!</v>
      </c>
      <c r="G212" s="205">
        <v>10</v>
      </c>
    </row>
    <row r="213" spans="1:7" ht="132.75" customHeight="1">
      <c r="A213" s="75">
        <v>187</v>
      </c>
      <c r="B213" s="51" t="s">
        <v>231</v>
      </c>
      <c r="C213" s="51" t="s">
        <v>748</v>
      </c>
      <c r="D213" s="120" t="s">
        <v>21</v>
      </c>
      <c r="E213" s="205">
        <v>2000</v>
      </c>
      <c r="F213" s="181" t="e">
        <f>E213*#REF!</f>
        <v>#REF!</v>
      </c>
      <c r="G213" s="205">
        <v>150</v>
      </c>
    </row>
    <row r="214" spans="1:7" ht="93">
      <c r="A214" s="75">
        <v>188</v>
      </c>
      <c r="B214" s="51" t="s">
        <v>232</v>
      </c>
      <c r="C214" s="36" t="s">
        <v>233</v>
      </c>
      <c r="D214" s="120" t="s">
        <v>21</v>
      </c>
      <c r="E214" s="205">
        <v>50</v>
      </c>
      <c r="F214" s="181" t="e">
        <f>E214*#REF!</f>
        <v>#REF!</v>
      </c>
      <c r="G214" s="205">
        <v>10</v>
      </c>
    </row>
    <row r="215" spans="1:7" ht="69.75">
      <c r="A215" s="75">
        <v>189</v>
      </c>
      <c r="B215" s="36" t="s">
        <v>234</v>
      </c>
      <c r="C215" s="36" t="s">
        <v>235</v>
      </c>
      <c r="D215" s="120" t="s">
        <v>21</v>
      </c>
      <c r="E215" s="208">
        <v>30</v>
      </c>
      <c r="F215" s="181" t="e">
        <f>E215*#REF!</f>
        <v>#REF!</v>
      </c>
      <c r="G215" s="208">
        <v>10</v>
      </c>
    </row>
    <row r="216" spans="1:7" ht="162.75">
      <c r="A216" s="75">
        <v>190</v>
      </c>
      <c r="B216" s="36" t="s">
        <v>390</v>
      </c>
      <c r="C216" s="36" t="s">
        <v>236</v>
      </c>
      <c r="D216" s="120" t="s">
        <v>21</v>
      </c>
      <c r="E216" s="208">
        <v>30</v>
      </c>
      <c r="F216" s="181" t="e">
        <f>E216*#REF!</f>
        <v>#REF!</v>
      </c>
      <c r="G216" s="208">
        <v>10</v>
      </c>
    </row>
    <row r="217" spans="1:7" ht="69.75">
      <c r="A217" s="75">
        <v>191</v>
      </c>
      <c r="B217" s="36" t="s">
        <v>237</v>
      </c>
      <c r="C217" s="36" t="s">
        <v>749</v>
      </c>
      <c r="D217" s="120" t="s">
        <v>21</v>
      </c>
      <c r="E217" s="208">
        <v>30</v>
      </c>
      <c r="F217" s="181" t="e">
        <f>E217*#REF!</f>
        <v>#REF!</v>
      </c>
      <c r="G217" s="208">
        <v>10</v>
      </c>
    </row>
    <row r="218" spans="1:7" ht="162" customHeight="1">
      <c r="A218" s="75">
        <v>192</v>
      </c>
      <c r="B218" s="36" t="s">
        <v>238</v>
      </c>
      <c r="C218" s="51" t="s">
        <v>239</v>
      </c>
      <c r="D218" s="120" t="s">
        <v>21</v>
      </c>
      <c r="E218" s="205">
        <v>150</v>
      </c>
      <c r="F218" s="181" t="e">
        <f>E218*#REF!</f>
        <v>#REF!</v>
      </c>
      <c r="G218" s="205">
        <v>20</v>
      </c>
    </row>
    <row r="219" spans="1:7" ht="408.75" customHeight="1">
      <c r="A219" s="314">
        <v>193</v>
      </c>
      <c r="B219" s="386" t="s">
        <v>860</v>
      </c>
      <c r="C219" s="386" t="s">
        <v>240</v>
      </c>
      <c r="D219" s="316" t="s">
        <v>180</v>
      </c>
      <c r="E219" s="205">
        <v>1500</v>
      </c>
      <c r="F219" s="181" t="e">
        <f>E219*#REF!</f>
        <v>#REF!</v>
      </c>
      <c r="G219" s="384">
        <v>500</v>
      </c>
    </row>
    <row r="220" spans="1:7" ht="105.75" customHeight="1">
      <c r="A220" s="315"/>
      <c r="B220" s="387"/>
      <c r="C220" s="387"/>
      <c r="D220" s="317"/>
      <c r="E220" s="205"/>
      <c r="F220" s="269"/>
      <c r="G220" s="385"/>
    </row>
    <row r="221" spans="1:7" ht="409.5" customHeight="1">
      <c r="A221" s="314">
        <v>194</v>
      </c>
      <c r="B221" s="386" t="s">
        <v>861</v>
      </c>
      <c r="C221" s="386" t="s">
        <v>324</v>
      </c>
      <c r="D221" s="316" t="s">
        <v>180</v>
      </c>
      <c r="E221" s="205">
        <v>1000</v>
      </c>
      <c r="F221" s="181" t="e">
        <f>E221*#REF!</f>
        <v>#REF!</v>
      </c>
      <c r="G221" s="384">
        <v>200</v>
      </c>
    </row>
    <row r="222" spans="1:7" ht="409.5" customHeight="1">
      <c r="A222" s="341"/>
      <c r="B222" s="388"/>
      <c r="C222" s="388"/>
      <c r="D222" s="342"/>
      <c r="E222" s="205"/>
      <c r="F222" s="269"/>
      <c r="G222" s="389"/>
    </row>
    <row r="223" spans="1:7" ht="311.25" customHeight="1">
      <c r="A223" s="315"/>
      <c r="B223" s="387"/>
      <c r="C223" s="387"/>
      <c r="D223" s="317"/>
      <c r="E223" s="205"/>
      <c r="F223" s="269"/>
      <c r="G223" s="385"/>
    </row>
    <row r="224" spans="1:7" ht="341.25" customHeight="1">
      <c r="A224" s="75">
        <v>195</v>
      </c>
      <c r="B224" s="36" t="s">
        <v>241</v>
      </c>
      <c r="C224" s="36" t="s">
        <v>242</v>
      </c>
      <c r="D224" s="120" t="s">
        <v>21</v>
      </c>
      <c r="E224" s="205">
        <v>200</v>
      </c>
      <c r="F224" s="181" t="e">
        <f>E224*#REF!</f>
        <v>#REF!</v>
      </c>
      <c r="G224" s="205">
        <v>30</v>
      </c>
    </row>
    <row r="225" spans="1:7" ht="67.5" customHeight="1">
      <c r="A225" s="75">
        <v>196</v>
      </c>
      <c r="B225" s="36" t="s">
        <v>243</v>
      </c>
      <c r="C225" s="36" t="s">
        <v>244</v>
      </c>
      <c r="D225" s="120" t="s">
        <v>21</v>
      </c>
      <c r="E225" s="205">
        <v>10</v>
      </c>
      <c r="F225" s="181" t="e">
        <f>E225*#REF!</f>
        <v>#REF!</v>
      </c>
      <c r="G225" s="205">
        <v>2</v>
      </c>
    </row>
    <row r="226" spans="1:7" ht="139.5">
      <c r="A226" s="75">
        <v>197</v>
      </c>
      <c r="B226" s="36" t="s">
        <v>245</v>
      </c>
      <c r="C226" s="36" t="s">
        <v>246</v>
      </c>
      <c r="D226" s="120" t="s">
        <v>21</v>
      </c>
      <c r="E226" s="205">
        <v>20</v>
      </c>
      <c r="F226" s="181" t="e">
        <f>E226*#REF!</f>
        <v>#REF!</v>
      </c>
      <c r="G226" s="205">
        <v>3</v>
      </c>
    </row>
    <row r="227" spans="1:7" ht="186.75" customHeight="1">
      <c r="A227" s="75">
        <v>198</v>
      </c>
      <c r="B227" s="36" t="s">
        <v>245</v>
      </c>
      <c r="C227" s="36" t="s">
        <v>247</v>
      </c>
      <c r="D227" s="120" t="s">
        <v>21</v>
      </c>
      <c r="E227" s="205">
        <v>20</v>
      </c>
      <c r="F227" s="181" t="e">
        <f>E227*#REF!</f>
        <v>#REF!</v>
      </c>
      <c r="G227" s="205">
        <v>3</v>
      </c>
    </row>
    <row r="228" spans="1:7" ht="309.75" customHeight="1">
      <c r="A228" s="75">
        <v>199</v>
      </c>
      <c r="B228" s="36" t="s">
        <v>248</v>
      </c>
      <c r="C228" s="36" t="s">
        <v>249</v>
      </c>
      <c r="D228" s="120" t="s">
        <v>21</v>
      </c>
      <c r="E228" s="205">
        <v>50</v>
      </c>
      <c r="F228" s="181" t="e">
        <f>E228*#REF!</f>
        <v>#REF!</v>
      </c>
      <c r="G228" s="205">
        <v>3</v>
      </c>
    </row>
    <row r="229" spans="1:7" ht="93">
      <c r="A229" s="75">
        <v>200</v>
      </c>
      <c r="B229" s="36" t="s">
        <v>248</v>
      </c>
      <c r="C229" s="36" t="s">
        <v>750</v>
      </c>
      <c r="D229" s="120" t="s">
        <v>21</v>
      </c>
      <c r="E229" s="205">
        <v>20</v>
      </c>
      <c r="F229" s="181" t="e">
        <f>E229*#REF!</f>
        <v>#REF!</v>
      </c>
      <c r="G229" s="205">
        <v>3</v>
      </c>
    </row>
    <row r="230" spans="1:7" ht="209.25">
      <c r="A230" s="75">
        <v>201</v>
      </c>
      <c r="B230" s="36" t="s">
        <v>250</v>
      </c>
      <c r="C230" s="36" t="s">
        <v>751</v>
      </c>
      <c r="D230" s="120" t="s">
        <v>21</v>
      </c>
      <c r="E230" s="205">
        <v>20</v>
      </c>
      <c r="F230" s="181" t="e">
        <f>E230*#REF!</f>
        <v>#REF!</v>
      </c>
      <c r="G230" s="205">
        <v>5</v>
      </c>
    </row>
    <row r="231" spans="1:7" ht="162.75">
      <c r="A231" s="75">
        <v>202</v>
      </c>
      <c r="B231" s="36" t="s">
        <v>250</v>
      </c>
      <c r="C231" s="36" t="s">
        <v>752</v>
      </c>
      <c r="D231" s="120" t="s">
        <v>21</v>
      </c>
      <c r="E231" s="205">
        <v>20</v>
      </c>
      <c r="F231" s="181" t="e">
        <f>E231*#REF!</f>
        <v>#REF!</v>
      </c>
      <c r="G231" s="205">
        <v>5</v>
      </c>
    </row>
    <row r="232" spans="1:7" ht="105.75" customHeight="1">
      <c r="A232" s="75">
        <v>203</v>
      </c>
      <c r="B232" s="36" t="s">
        <v>251</v>
      </c>
      <c r="C232" s="36" t="s">
        <v>252</v>
      </c>
      <c r="D232" s="120" t="s">
        <v>21</v>
      </c>
      <c r="E232" s="205">
        <v>5</v>
      </c>
      <c r="F232" s="181" t="e">
        <f>E232*#REF!</f>
        <v>#REF!</v>
      </c>
      <c r="G232" s="205">
        <v>2</v>
      </c>
    </row>
    <row r="233" spans="1:7" ht="209.25">
      <c r="A233" s="75">
        <v>204</v>
      </c>
      <c r="B233" s="36" t="s">
        <v>325</v>
      </c>
      <c r="C233" s="36" t="s">
        <v>753</v>
      </c>
      <c r="D233" s="120" t="s">
        <v>21</v>
      </c>
      <c r="E233" s="205">
        <v>10</v>
      </c>
      <c r="F233" s="181" t="e">
        <f>E233*#REF!</f>
        <v>#REF!</v>
      </c>
      <c r="G233" s="205">
        <v>2</v>
      </c>
    </row>
    <row r="234" spans="1:7" ht="93">
      <c r="A234" s="75">
        <v>205</v>
      </c>
      <c r="B234" s="36" t="s">
        <v>326</v>
      </c>
      <c r="C234" s="36" t="s">
        <v>327</v>
      </c>
      <c r="D234" s="120" t="s">
        <v>21</v>
      </c>
      <c r="E234" s="205">
        <v>50</v>
      </c>
      <c r="F234" s="181" t="e">
        <f>E234*#REF!</f>
        <v>#REF!</v>
      </c>
      <c r="G234" s="205">
        <v>2</v>
      </c>
    </row>
    <row r="235" spans="1:7" s="16" customFormat="1" ht="22.5">
      <c r="A235" s="77"/>
      <c r="B235" s="349" t="s">
        <v>95</v>
      </c>
      <c r="C235" s="350"/>
      <c r="D235" s="178"/>
      <c r="E235" s="178"/>
      <c r="F235" s="178"/>
      <c r="G235" s="186"/>
    </row>
    <row r="236" spans="1:7" ht="262.5" customHeight="1">
      <c r="A236" s="75">
        <v>206</v>
      </c>
      <c r="B236" s="32" t="s">
        <v>862</v>
      </c>
      <c r="C236" s="152" t="s">
        <v>754</v>
      </c>
      <c r="D236" s="34" t="s">
        <v>253</v>
      </c>
      <c r="E236" s="120">
        <v>10</v>
      </c>
      <c r="F236" s="209" t="e">
        <f>E236*#REF!</f>
        <v>#REF!</v>
      </c>
      <c r="G236" s="120">
        <v>5</v>
      </c>
    </row>
    <row r="237" spans="1:7" ht="256.5" customHeight="1">
      <c r="A237" s="75">
        <v>207</v>
      </c>
      <c r="B237" s="397" t="s">
        <v>863</v>
      </c>
      <c r="C237" s="152" t="s">
        <v>755</v>
      </c>
      <c r="D237" s="34" t="s">
        <v>253</v>
      </c>
      <c r="E237" s="120">
        <v>10</v>
      </c>
      <c r="F237" s="209" t="e">
        <f>E237*#REF!</f>
        <v>#REF!</v>
      </c>
      <c r="G237" s="120">
        <v>5</v>
      </c>
    </row>
    <row r="238" spans="1:7" ht="252" customHeight="1">
      <c r="A238" s="75">
        <v>208</v>
      </c>
      <c r="B238" s="152" t="s">
        <v>568</v>
      </c>
      <c r="C238" s="152" t="s">
        <v>569</v>
      </c>
      <c r="D238" s="34" t="s">
        <v>253</v>
      </c>
      <c r="E238" s="151">
        <v>30</v>
      </c>
      <c r="F238" s="209" t="e">
        <f>E238*#REF!</f>
        <v>#REF!</v>
      </c>
      <c r="G238" s="151">
        <v>10</v>
      </c>
    </row>
    <row r="239" spans="1:7" ht="263.25" customHeight="1">
      <c r="A239" s="75">
        <v>209</v>
      </c>
      <c r="B239" s="34" t="s">
        <v>570</v>
      </c>
      <c r="C239" s="152" t="s">
        <v>254</v>
      </c>
      <c r="D239" s="34" t="s">
        <v>253</v>
      </c>
      <c r="E239" s="210">
        <v>25</v>
      </c>
      <c r="F239" s="209" t="e">
        <f>E239*#REF!</f>
        <v>#REF!</v>
      </c>
      <c r="G239" s="210">
        <v>5</v>
      </c>
    </row>
    <row r="240" spans="1:7" ht="283.5" customHeight="1">
      <c r="A240" s="75">
        <v>210</v>
      </c>
      <c r="B240" s="34" t="s">
        <v>571</v>
      </c>
      <c r="C240" s="152" t="s">
        <v>255</v>
      </c>
      <c r="D240" s="34" t="s">
        <v>253</v>
      </c>
      <c r="E240" s="210">
        <v>25</v>
      </c>
      <c r="F240" s="209" t="e">
        <f>E240*#REF!</f>
        <v>#REF!</v>
      </c>
      <c r="G240" s="210">
        <v>5</v>
      </c>
    </row>
    <row r="241" spans="1:156" ht="181.5" customHeight="1">
      <c r="A241" s="75">
        <v>211</v>
      </c>
      <c r="B241" s="160" t="s">
        <v>371</v>
      </c>
      <c r="C241" s="201" t="s">
        <v>372</v>
      </c>
      <c r="D241" s="34" t="s">
        <v>253</v>
      </c>
      <c r="E241" s="210">
        <v>20</v>
      </c>
      <c r="F241" s="209" t="e">
        <f>E241*#REF!</f>
        <v>#REF!</v>
      </c>
      <c r="G241" s="210">
        <v>8</v>
      </c>
    </row>
    <row r="242" spans="1:156" s="16" customFormat="1" ht="22.5">
      <c r="A242" s="77"/>
      <c r="B242" s="349" t="s">
        <v>93</v>
      </c>
      <c r="C242" s="350"/>
      <c r="D242" s="179"/>
      <c r="E242" s="179"/>
      <c r="F242" s="179"/>
      <c r="G242" s="186"/>
    </row>
    <row r="243" spans="1:156" ht="325.5">
      <c r="A243" s="75">
        <v>212</v>
      </c>
      <c r="B243" s="211" t="s">
        <v>332</v>
      </c>
      <c r="C243" s="107" t="s">
        <v>572</v>
      </c>
      <c r="D243" s="212" t="s">
        <v>21</v>
      </c>
      <c r="E243" s="213">
        <v>1500</v>
      </c>
      <c r="F243" s="214" t="e">
        <f>E243*#REF!</f>
        <v>#REF!</v>
      </c>
      <c r="G243" s="213">
        <v>100</v>
      </c>
    </row>
    <row r="244" spans="1:156" ht="162.75">
      <c r="A244" s="75">
        <v>214</v>
      </c>
      <c r="B244" s="182" t="s">
        <v>256</v>
      </c>
      <c r="C244" s="105" t="s">
        <v>573</v>
      </c>
      <c r="D244" s="212" t="s">
        <v>21</v>
      </c>
      <c r="E244" s="213">
        <v>800</v>
      </c>
      <c r="F244" s="214" t="e">
        <f>E244*#REF!</f>
        <v>#REF!</v>
      </c>
      <c r="G244" s="213">
        <v>300</v>
      </c>
    </row>
    <row r="245" spans="1:156" ht="333" customHeight="1">
      <c r="A245" s="75">
        <v>216</v>
      </c>
      <c r="B245" s="135" t="s">
        <v>333</v>
      </c>
      <c r="C245" s="215" t="s">
        <v>756</v>
      </c>
      <c r="D245" s="212" t="s">
        <v>21</v>
      </c>
      <c r="E245" s="155">
        <v>800</v>
      </c>
      <c r="F245" s="216" t="e">
        <f>E245*#REF!</f>
        <v>#REF!</v>
      </c>
      <c r="G245" s="155">
        <v>300</v>
      </c>
    </row>
    <row r="246" spans="1:156" ht="395.25">
      <c r="A246" s="75">
        <v>218</v>
      </c>
      <c r="B246" s="182" t="s">
        <v>574</v>
      </c>
      <c r="C246" s="212" t="s">
        <v>757</v>
      </c>
      <c r="D246" s="212" t="s">
        <v>21</v>
      </c>
      <c r="E246" s="213">
        <v>300</v>
      </c>
      <c r="F246" s="214" t="e">
        <f>E246*#REF!</f>
        <v>#REF!</v>
      </c>
      <c r="G246" s="213">
        <v>100</v>
      </c>
    </row>
    <row r="247" spans="1:156" ht="395.25">
      <c r="A247" s="75">
        <v>220</v>
      </c>
      <c r="B247" s="126" t="s">
        <v>575</v>
      </c>
      <c r="C247" s="217" t="s">
        <v>758</v>
      </c>
      <c r="D247" s="212" t="s">
        <v>21</v>
      </c>
      <c r="E247" s="213">
        <v>800</v>
      </c>
      <c r="F247" s="214" t="e">
        <f>E247*#REF!</f>
        <v>#REF!</v>
      </c>
      <c r="G247" s="213">
        <v>200</v>
      </c>
    </row>
    <row r="248" spans="1:156" s="18" customFormat="1" ht="325.5">
      <c r="A248" s="75">
        <v>222</v>
      </c>
      <c r="B248" s="107" t="s">
        <v>576</v>
      </c>
      <c r="C248" s="212" t="s">
        <v>759</v>
      </c>
      <c r="D248" s="212" t="s">
        <v>21</v>
      </c>
      <c r="E248" s="134">
        <v>300</v>
      </c>
      <c r="F248" s="214" t="e">
        <f>E248*#REF!</f>
        <v>#REF!</v>
      </c>
      <c r="G248" s="134">
        <v>50</v>
      </c>
    </row>
    <row r="249" spans="1:156" s="16" customFormat="1" ht="23.25" thickBot="1">
      <c r="A249" s="78"/>
      <c r="B249" s="368" t="s">
        <v>116</v>
      </c>
      <c r="C249" s="369"/>
      <c r="D249" s="218"/>
      <c r="E249" s="218"/>
      <c r="F249" s="218"/>
      <c r="G249" s="219"/>
    </row>
    <row r="250" spans="1:156" ht="139.5">
      <c r="A250" s="37">
        <v>223</v>
      </c>
      <c r="B250" s="126" t="s">
        <v>257</v>
      </c>
      <c r="C250" s="187" t="s">
        <v>258</v>
      </c>
      <c r="D250" s="212" t="s">
        <v>21</v>
      </c>
      <c r="E250" s="213">
        <v>77</v>
      </c>
      <c r="F250" s="214" t="e">
        <f>E250*#REF!</f>
        <v>#REF!</v>
      </c>
      <c r="G250" s="213">
        <v>10</v>
      </c>
    </row>
    <row r="251" spans="1:156" ht="139.5">
      <c r="A251" s="37">
        <v>224</v>
      </c>
      <c r="B251" s="126" t="s">
        <v>259</v>
      </c>
      <c r="C251" s="220" t="s">
        <v>260</v>
      </c>
      <c r="D251" s="212" t="s">
        <v>91</v>
      </c>
      <c r="E251" s="213">
        <v>30</v>
      </c>
      <c r="F251" s="214" t="e">
        <f>E251*#REF!</f>
        <v>#REF!</v>
      </c>
      <c r="G251" s="213">
        <v>10</v>
      </c>
    </row>
    <row r="252" spans="1:156" ht="162.75">
      <c r="A252" s="37">
        <v>225</v>
      </c>
      <c r="B252" s="160" t="s">
        <v>577</v>
      </c>
      <c r="C252" s="160" t="s">
        <v>760</v>
      </c>
      <c r="D252" s="212" t="s">
        <v>91</v>
      </c>
      <c r="E252" s="213">
        <v>40</v>
      </c>
      <c r="F252" s="214" t="e">
        <f>E252*#REF!</f>
        <v>#REF!</v>
      </c>
      <c r="G252" s="213">
        <v>20</v>
      </c>
    </row>
    <row r="253" spans="1:156" ht="181.5" customHeight="1">
      <c r="A253" s="37">
        <v>226</v>
      </c>
      <c r="B253" s="126" t="s">
        <v>578</v>
      </c>
      <c r="C253" s="217" t="s">
        <v>579</v>
      </c>
      <c r="D253" s="212" t="s">
        <v>21</v>
      </c>
      <c r="E253" s="213">
        <v>8000</v>
      </c>
      <c r="F253" s="214" t="e">
        <f>E253*#REF!</f>
        <v>#REF!</v>
      </c>
      <c r="G253" s="213">
        <v>2000</v>
      </c>
    </row>
    <row r="254" spans="1:156" s="16" customFormat="1" ht="22.5">
      <c r="A254" s="77"/>
      <c r="B254" s="360" t="s">
        <v>117</v>
      </c>
      <c r="C254" s="361"/>
      <c r="D254" s="221"/>
      <c r="E254" s="159"/>
      <c r="F254" s="159"/>
      <c r="G254" s="15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c r="CX254" s="19"/>
      <c r="CY254" s="19"/>
      <c r="CZ254" s="19"/>
      <c r="DA254" s="19"/>
      <c r="DB254" s="19"/>
      <c r="DC254" s="19"/>
      <c r="DD254" s="19"/>
      <c r="DE254" s="19"/>
      <c r="DF254" s="19"/>
      <c r="DG254" s="19"/>
      <c r="DH254" s="19"/>
      <c r="DI254" s="19"/>
      <c r="DJ254" s="19"/>
      <c r="DK254" s="19"/>
      <c r="DL254" s="19"/>
      <c r="DM254" s="19"/>
      <c r="DN254" s="19"/>
      <c r="DO254" s="19"/>
      <c r="DP254" s="19"/>
      <c r="DQ254" s="19"/>
      <c r="DR254" s="19"/>
      <c r="DS254" s="19"/>
      <c r="DT254" s="19"/>
      <c r="DU254" s="19"/>
      <c r="DV254" s="19"/>
      <c r="DW254" s="19"/>
      <c r="DX254" s="19"/>
      <c r="DY254" s="19"/>
      <c r="DZ254" s="19"/>
      <c r="EA254" s="19"/>
      <c r="EB254" s="19"/>
      <c r="EC254" s="19"/>
      <c r="ED254" s="19"/>
      <c r="EE254" s="19"/>
      <c r="EF254" s="19"/>
      <c r="EG254" s="19"/>
      <c r="EH254" s="19"/>
      <c r="EI254" s="19"/>
      <c r="EJ254" s="19"/>
      <c r="EK254" s="19"/>
      <c r="EL254" s="19"/>
      <c r="EM254" s="19"/>
      <c r="EN254" s="19"/>
      <c r="EO254" s="19"/>
      <c r="EP254" s="19"/>
      <c r="EQ254" s="19"/>
      <c r="ER254" s="19"/>
      <c r="ES254" s="19"/>
      <c r="ET254" s="19"/>
      <c r="EU254" s="19"/>
      <c r="EV254" s="19"/>
      <c r="EW254" s="19"/>
      <c r="EX254" s="19"/>
      <c r="EY254" s="19"/>
      <c r="EZ254" s="19"/>
    </row>
    <row r="255" spans="1:156" ht="93">
      <c r="A255" s="75">
        <v>227</v>
      </c>
      <c r="B255" s="100" t="s">
        <v>261</v>
      </c>
      <c r="C255" s="114" t="s">
        <v>262</v>
      </c>
      <c r="D255" s="120" t="s">
        <v>263</v>
      </c>
      <c r="E255" s="120">
        <v>254</v>
      </c>
      <c r="F255" s="181" t="e">
        <f>E255*#REF!</f>
        <v>#REF!</v>
      </c>
      <c r="G255" s="151">
        <v>30</v>
      </c>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c r="DD255" s="18"/>
      <c r="DE255" s="18"/>
      <c r="DF255" s="18"/>
      <c r="DG255" s="18"/>
      <c r="DH255" s="18"/>
      <c r="DI255" s="18"/>
      <c r="DJ255" s="18"/>
      <c r="DK255" s="18"/>
      <c r="DL255" s="18"/>
      <c r="DM255" s="18"/>
      <c r="DN255" s="18"/>
      <c r="DO255" s="18"/>
      <c r="DP255" s="18"/>
      <c r="DQ255" s="18"/>
      <c r="DR255" s="18"/>
      <c r="DS255" s="18"/>
      <c r="DT255" s="18"/>
      <c r="DU255" s="18"/>
      <c r="DV255" s="18"/>
      <c r="DW255" s="18"/>
      <c r="DX255" s="18"/>
      <c r="DY255" s="18"/>
      <c r="DZ255" s="18"/>
      <c r="EA255" s="18"/>
      <c r="EB255" s="18"/>
      <c r="EC255" s="18"/>
      <c r="ED255" s="18"/>
      <c r="EE255" s="18"/>
      <c r="EF255" s="18"/>
      <c r="EG255" s="18"/>
      <c r="EH255" s="18"/>
      <c r="EI255" s="18"/>
      <c r="EJ255" s="18"/>
      <c r="EK255" s="18"/>
      <c r="EL255" s="18"/>
      <c r="EM255" s="18"/>
      <c r="EN255" s="18"/>
      <c r="EO255" s="18"/>
      <c r="EP255" s="18"/>
      <c r="EQ255" s="18"/>
      <c r="ER255" s="18"/>
      <c r="ES255" s="18"/>
      <c r="ET255" s="18"/>
      <c r="EU255" s="18"/>
      <c r="EV255" s="18"/>
      <c r="EW255" s="18"/>
      <c r="EX255" s="18"/>
      <c r="EY255" s="18"/>
      <c r="EZ255" s="18"/>
    </row>
    <row r="256" spans="1:156" ht="46.5">
      <c r="A256" s="75">
        <v>228</v>
      </c>
      <c r="B256" s="100" t="s">
        <v>264</v>
      </c>
      <c r="C256" s="187" t="s">
        <v>761</v>
      </c>
      <c r="D256" s="120" t="s">
        <v>9</v>
      </c>
      <c r="E256" s="120">
        <v>40</v>
      </c>
      <c r="F256" s="181" t="e">
        <f>E256*#REF!</f>
        <v>#REF!</v>
      </c>
      <c r="G256" s="151">
        <v>20</v>
      </c>
    </row>
    <row r="257" spans="1:7" ht="69.75">
      <c r="A257" s="75">
        <v>229</v>
      </c>
      <c r="B257" s="152" t="s">
        <v>762</v>
      </c>
      <c r="C257" s="187" t="s">
        <v>766</v>
      </c>
      <c r="D257" s="120" t="s">
        <v>265</v>
      </c>
      <c r="E257" s="120">
        <v>10</v>
      </c>
      <c r="F257" s="181" t="e">
        <f>E257*#REF!</f>
        <v>#REF!</v>
      </c>
      <c r="G257" s="151">
        <v>4</v>
      </c>
    </row>
    <row r="258" spans="1:7" ht="93">
      <c r="A258" s="75">
        <v>230</v>
      </c>
      <c r="B258" s="151" t="s">
        <v>266</v>
      </c>
      <c r="C258" s="34" t="s">
        <v>267</v>
      </c>
      <c r="D258" s="120" t="s">
        <v>265</v>
      </c>
      <c r="E258" s="120">
        <v>30</v>
      </c>
      <c r="F258" s="181" t="e">
        <f>E258*#REF!</f>
        <v>#REF!</v>
      </c>
      <c r="G258" s="151">
        <v>10</v>
      </c>
    </row>
    <row r="259" spans="1:7" ht="116.25">
      <c r="A259" s="75">
        <v>231</v>
      </c>
      <c r="B259" s="100" t="s">
        <v>580</v>
      </c>
      <c r="C259" s="187" t="s">
        <v>767</v>
      </c>
      <c r="D259" s="120" t="s">
        <v>263</v>
      </c>
      <c r="E259" s="120">
        <v>50</v>
      </c>
      <c r="F259" s="181" t="e">
        <f>E259*#REF!</f>
        <v>#REF!</v>
      </c>
      <c r="G259" s="151">
        <v>20</v>
      </c>
    </row>
    <row r="260" spans="1:7" s="4" customFormat="1" ht="69.75">
      <c r="A260" s="75">
        <v>232</v>
      </c>
      <c r="B260" s="100" t="s">
        <v>268</v>
      </c>
      <c r="C260" s="220" t="s">
        <v>764</v>
      </c>
      <c r="D260" s="120" t="s">
        <v>91</v>
      </c>
      <c r="E260" s="120">
        <v>30</v>
      </c>
      <c r="F260" s="181" t="e">
        <f>E260*#REF!</f>
        <v>#REF!</v>
      </c>
      <c r="G260" s="151">
        <v>10</v>
      </c>
    </row>
    <row r="261" spans="1:7" ht="69.75">
      <c r="A261" s="75">
        <v>233</v>
      </c>
      <c r="B261" s="126" t="s">
        <v>763</v>
      </c>
      <c r="C261" s="187" t="s">
        <v>269</v>
      </c>
      <c r="D261" s="120" t="s">
        <v>9</v>
      </c>
      <c r="E261" s="120">
        <v>4</v>
      </c>
      <c r="F261" s="181" t="e">
        <f>E261*#REF!</f>
        <v>#REF!</v>
      </c>
      <c r="G261" s="151">
        <v>1</v>
      </c>
    </row>
    <row r="262" spans="1:7" ht="46.5">
      <c r="A262" s="75">
        <v>234</v>
      </c>
      <c r="B262" s="222" t="s">
        <v>270</v>
      </c>
      <c r="C262" s="223" t="s">
        <v>765</v>
      </c>
      <c r="D262" s="120" t="s">
        <v>9</v>
      </c>
      <c r="E262" s="120">
        <v>10</v>
      </c>
      <c r="F262" s="181" t="e">
        <f>E262*#REF!</f>
        <v>#REF!</v>
      </c>
      <c r="G262" s="151">
        <v>3</v>
      </c>
    </row>
    <row r="263" spans="1:7" ht="139.5">
      <c r="A263" s="75">
        <v>235</v>
      </c>
      <c r="B263" s="152" t="s">
        <v>864</v>
      </c>
      <c r="C263" s="152" t="s">
        <v>865</v>
      </c>
      <c r="D263" s="152" t="s">
        <v>21</v>
      </c>
      <c r="E263" s="152">
        <v>10</v>
      </c>
      <c r="F263" s="181" t="e">
        <f>E263*#REF!</f>
        <v>#REF!</v>
      </c>
      <c r="G263" s="34">
        <v>4</v>
      </c>
    </row>
    <row r="264" spans="1:7" ht="93">
      <c r="A264" s="75">
        <v>236</v>
      </c>
      <c r="B264" s="152" t="s">
        <v>271</v>
      </c>
      <c r="C264" s="224" t="s">
        <v>768</v>
      </c>
      <c r="D264" s="152" t="s">
        <v>21</v>
      </c>
      <c r="E264" s="152">
        <v>10</v>
      </c>
      <c r="F264" s="181" t="e">
        <f>E264*#REF!</f>
        <v>#REF!</v>
      </c>
      <c r="G264" s="34">
        <v>4</v>
      </c>
    </row>
    <row r="265" spans="1:7" ht="69.75">
      <c r="A265" s="75">
        <v>237</v>
      </c>
      <c r="B265" s="152" t="s">
        <v>272</v>
      </c>
      <c r="C265" s="152" t="s">
        <v>769</v>
      </c>
      <c r="D265" s="152" t="s">
        <v>21</v>
      </c>
      <c r="E265" s="152">
        <v>25</v>
      </c>
      <c r="F265" s="181" t="e">
        <f>E265*#REF!</f>
        <v>#REF!</v>
      </c>
      <c r="G265" s="34">
        <v>10</v>
      </c>
    </row>
    <row r="266" spans="1:7" ht="93">
      <c r="A266" s="75">
        <v>238</v>
      </c>
      <c r="B266" s="152" t="s">
        <v>273</v>
      </c>
      <c r="C266" s="152" t="s">
        <v>770</v>
      </c>
      <c r="D266" s="152" t="s">
        <v>21</v>
      </c>
      <c r="E266" s="152">
        <v>2</v>
      </c>
      <c r="F266" s="181" t="e">
        <f>E266*#REF!</f>
        <v>#REF!</v>
      </c>
      <c r="G266" s="34">
        <v>1</v>
      </c>
    </row>
    <row r="267" spans="1:7" ht="69.75">
      <c r="A267" s="75">
        <v>239</v>
      </c>
      <c r="B267" s="152" t="s">
        <v>274</v>
      </c>
      <c r="C267" s="152" t="s">
        <v>771</v>
      </c>
      <c r="D267" s="152" t="s">
        <v>21</v>
      </c>
      <c r="E267" s="152">
        <v>8</v>
      </c>
      <c r="F267" s="181" t="e">
        <f>E267*#REF!</f>
        <v>#REF!</v>
      </c>
      <c r="G267" s="34">
        <v>2</v>
      </c>
    </row>
    <row r="268" spans="1:7" ht="46.5">
      <c r="A268" s="75">
        <v>240</v>
      </c>
      <c r="B268" s="152" t="s">
        <v>275</v>
      </c>
      <c r="C268" s="152" t="s">
        <v>276</v>
      </c>
      <c r="D268" s="152" t="s">
        <v>21</v>
      </c>
      <c r="E268" s="152">
        <v>5</v>
      </c>
      <c r="F268" s="181" t="e">
        <f>E268*#REF!</f>
        <v>#REF!</v>
      </c>
      <c r="G268" s="34">
        <v>2</v>
      </c>
    </row>
    <row r="269" spans="1:7" ht="139.5">
      <c r="A269" s="75">
        <v>241</v>
      </c>
      <c r="B269" s="152" t="s">
        <v>866</v>
      </c>
      <c r="C269" s="152" t="s">
        <v>772</v>
      </c>
      <c r="D269" s="152" t="s">
        <v>21</v>
      </c>
      <c r="E269" s="152">
        <v>10</v>
      </c>
      <c r="F269" s="181" t="e">
        <f>E269*#REF!</f>
        <v>#REF!</v>
      </c>
      <c r="G269" s="151">
        <v>4</v>
      </c>
    </row>
    <row r="270" spans="1:7" ht="69.75">
      <c r="A270" s="75">
        <v>242</v>
      </c>
      <c r="B270" s="38" t="s">
        <v>318</v>
      </c>
      <c r="C270" s="30" t="s">
        <v>773</v>
      </c>
      <c r="D270" s="30" t="s">
        <v>21</v>
      </c>
      <c r="E270" s="29">
        <v>5</v>
      </c>
      <c r="F270" s="181" t="e">
        <f>E270*#REF!</f>
        <v>#REF!</v>
      </c>
      <c r="G270" s="29">
        <v>2</v>
      </c>
    </row>
    <row r="271" spans="1:7" ht="69.75">
      <c r="A271" s="75">
        <v>243</v>
      </c>
      <c r="B271" s="38" t="s">
        <v>319</v>
      </c>
      <c r="C271" s="30" t="s">
        <v>774</v>
      </c>
      <c r="D271" s="30" t="s">
        <v>21</v>
      </c>
      <c r="E271" s="29">
        <v>5</v>
      </c>
      <c r="F271" s="181" t="e">
        <f>E271*#REF!</f>
        <v>#REF!</v>
      </c>
      <c r="G271" s="29">
        <v>2</v>
      </c>
    </row>
    <row r="272" spans="1:7" ht="69.75">
      <c r="A272" s="75">
        <v>244</v>
      </c>
      <c r="B272" s="38" t="s">
        <v>320</v>
      </c>
      <c r="C272" s="30" t="s">
        <v>775</v>
      </c>
      <c r="D272" s="30" t="s">
        <v>21</v>
      </c>
      <c r="E272" s="30">
        <v>2</v>
      </c>
      <c r="F272" s="181" t="e">
        <f>E272*#REF!</f>
        <v>#REF!</v>
      </c>
      <c r="G272" s="30">
        <v>1</v>
      </c>
    </row>
    <row r="273" spans="1:8" ht="69.75">
      <c r="A273" s="75">
        <v>245</v>
      </c>
      <c r="B273" s="30" t="s">
        <v>321</v>
      </c>
      <c r="C273" s="30" t="s">
        <v>776</v>
      </c>
      <c r="D273" s="117" t="s">
        <v>58</v>
      </c>
      <c r="E273" s="225">
        <v>2</v>
      </c>
      <c r="F273" s="181" t="e">
        <f>E273*#REF!</f>
        <v>#REF!</v>
      </c>
      <c r="G273" s="225">
        <v>1</v>
      </c>
    </row>
    <row r="274" spans="1:8" ht="69.75">
      <c r="A274" s="75">
        <v>246</v>
      </c>
      <c r="B274" s="39" t="s">
        <v>322</v>
      </c>
      <c r="C274" s="30" t="s">
        <v>777</v>
      </c>
      <c r="D274" s="117" t="s">
        <v>58</v>
      </c>
      <c r="E274" s="226">
        <v>2</v>
      </c>
      <c r="F274" s="181" t="e">
        <f>E274*#REF!</f>
        <v>#REF!</v>
      </c>
      <c r="G274" s="226">
        <v>1</v>
      </c>
    </row>
    <row r="275" spans="1:8" s="16" customFormat="1" ht="22.5">
      <c r="A275" s="77"/>
      <c r="B275" s="362" t="s">
        <v>277</v>
      </c>
      <c r="C275" s="363"/>
      <c r="D275" s="221"/>
      <c r="E275" s="159"/>
      <c r="F275" s="159"/>
      <c r="G275" s="159"/>
    </row>
    <row r="276" spans="1:8" ht="93">
      <c r="A276" s="75">
        <v>247</v>
      </c>
      <c r="B276" s="182" t="s">
        <v>373</v>
      </c>
      <c r="C276" s="114" t="s">
        <v>778</v>
      </c>
      <c r="D276" s="34" t="s">
        <v>21</v>
      </c>
      <c r="E276" s="34">
        <v>900</v>
      </c>
      <c r="F276" s="131" t="e">
        <f>E276*#REF!</f>
        <v>#REF!</v>
      </c>
      <c r="G276" s="132">
        <v>100</v>
      </c>
    </row>
    <row r="277" spans="1:8" ht="325.5">
      <c r="A277" s="40">
        <v>248</v>
      </c>
      <c r="B277" s="227" t="s">
        <v>314</v>
      </c>
      <c r="C277" s="228" t="s">
        <v>581</v>
      </c>
      <c r="D277" s="229" t="s">
        <v>21</v>
      </c>
      <c r="E277" s="138">
        <v>70</v>
      </c>
      <c r="F277" s="131" t="e">
        <f>E277*#REF!</f>
        <v>#REF!</v>
      </c>
      <c r="G277" s="230">
        <v>20</v>
      </c>
    </row>
    <row r="278" spans="1:8" s="16" customFormat="1" ht="22.5">
      <c r="A278" s="77"/>
      <c r="B278" s="364" t="s">
        <v>278</v>
      </c>
      <c r="C278" s="365"/>
      <c r="D278" s="231"/>
      <c r="E278" s="231"/>
      <c r="F278" s="231"/>
      <c r="G278" s="221"/>
    </row>
    <row r="279" spans="1:8" s="16" customFormat="1" ht="69.75">
      <c r="A279" s="37">
        <v>249</v>
      </c>
      <c r="B279" s="105" t="s">
        <v>279</v>
      </c>
      <c r="C279" s="152" t="s">
        <v>280</v>
      </c>
      <c r="D279" s="34" t="s">
        <v>21</v>
      </c>
      <c r="E279" s="120">
        <v>70</v>
      </c>
      <c r="F279" s="131" t="e">
        <f>E279*#REF!</f>
        <v>#REF!</v>
      </c>
      <c r="G279" s="120">
        <v>30</v>
      </c>
    </row>
    <row r="280" spans="1:8" s="16" customFormat="1" ht="69.75">
      <c r="A280" s="37">
        <v>250</v>
      </c>
      <c r="B280" s="105" t="s">
        <v>281</v>
      </c>
      <c r="C280" s="152" t="s">
        <v>282</v>
      </c>
      <c r="D280" s="34" t="s">
        <v>21</v>
      </c>
      <c r="E280" s="120">
        <v>30</v>
      </c>
      <c r="F280" s="131" t="e">
        <f>E280*#REF!</f>
        <v>#REF!</v>
      </c>
      <c r="G280" s="120">
        <v>10</v>
      </c>
    </row>
    <row r="281" spans="1:8" s="16" customFormat="1" ht="69.75">
      <c r="A281" s="37">
        <v>251</v>
      </c>
      <c r="B281" s="105" t="s">
        <v>283</v>
      </c>
      <c r="C281" s="152" t="s">
        <v>284</v>
      </c>
      <c r="D281" s="34" t="s">
        <v>21</v>
      </c>
      <c r="E281" s="120">
        <v>50</v>
      </c>
      <c r="F281" s="131" t="e">
        <f>E281*#REF!</f>
        <v>#REF!</v>
      </c>
      <c r="G281" s="120">
        <v>20</v>
      </c>
    </row>
    <row r="282" spans="1:8" s="16" customFormat="1" ht="279" customHeight="1">
      <c r="A282" s="37">
        <v>252</v>
      </c>
      <c r="B282" s="114" t="s">
        <v>867</v>
      </c>
      <c r="C282" s="34" t="s">
        <v>285</v>
      </c>
      <c r="D282" s="120" t="s">
        <v>21</v>
      </c>
      <c r="E282" s="120">
        <v>400</v>
      </c>
      <c r="F282" s="131" t="e">
        <f>E282*#REF!</f>
        <v>#REF!</v>
      </c>
      <c r="G282" s="120">
        <v>30</v>
      </c>
    </row>
    <row r="283" spans="1:8" s="16" customFormat="1" ht="327.75" customHeight="1">
      <c r="A283" s="37">
        <v>253</v>
      </c>
      <c r="B283" s="152" t="s">
        <v>286</v>
      </c>
      <c r="C283" s="152" t="s">
        <v>287</v>
      </c>
      <c r="D283" s="34" t="s">
        <v>21</v>
      </c>
      <c r="E283" s="120">
        <v>200</v>
      </c>
      <c r="F283" s="131" t="e">
        <f>E283*#REF!</f>
        <v>#REF!</v>
      </c>
      <c r="G283" s="120">
        <v>30</v>
      </c>
    </row>
    <row r="284" spans="1:8" s="16" customFormat="1" ht="139.5">
      <c r="A284" s="37">
        <v>254</v>
      </c>
      <c r="B284" s="152" t="s">
        <v>288</v>
      </c>
      <c r="C284" s="152" t="s">
        <v>779</v>
      </c>
      <c r="D284" s="232" t="s">
        <v>21</v>
      </c>
      <c r="E284" s="120">
        <v>100</v>
      </c>
      <c r="F284" s="131" t="e">
        <f>E284*#REF!</f>
        <v>#REF!</v>
      </c>
      <c r="G284" s="120">
        <v>20</v>
      </c>
    </row>
    <row r="285" spans="1:8" s="16" customFormat="1" ht="228" customHeight="1">
      <c r="A285" s="37">
        <v>255</v>
      </c>
      <c r="B285" s="233" t="s">
        <v>289</v>
      </c>
      <c r="C285" s="152" t="s">
        <v>290</v>
      </c>
      <c r="D285" s="232" t="s">
        <v>21</v>
      </c>
      <c r="E285" s="120">
        <v>150</v>
      </c>
      <c r="F285" s="131" t="e">
        <f>E285*#REF!</f>
        <v>#REF!</v>
      </c>
      <c r="G285" s="120">
        <v>20</v>
      </c>
      <c r="H285" s="19"/>
    </row>
    <row r="286" spans="1:8" s="16" customFormat="1" ht="209.25">
      <c r="A286" s="37">
        <v>256</v>
      </c>
      <c r="B286" s="233" t="s">
        <v>291</v>
      </c>
      <c r="C286" s="234" t="s">
        <v>780</v>
      </c>
      <c r="D286" s="232" t="s">
        <v>21</v>
      </c>
      <c r="E286" s="120">
        <v>50</v>
      </c>
      <c r="F286" s="131" t="e">
        <f>E286*#REF!</f>
        <v>#REF!</v>
      </c>
      <c r="G286" s="120">
        <v>5</v>
      </c>
      <c r="H286" s="19"/>
    </row>
    <row r="287" spans="1:8" s="16" customFormat="1" ht="209.25">
      <c r="A287" s="37">
        <v>257</v>
      </c>
      <c r="B287" s="233" t="s">
        <v>292</v>
      </c>
      <c r="C287" s="234" t="s">
        <v>781</v>
      </c>
      <c r="D287" s="232" t="s">
        <v>21</v>
      </c>
      <c r="E287" s="120">
        <v>30</v>
      </c>
      <c r="F287" s="131" t="e">
        <f>E287*#REF!</f>
        <v>#REF!</v>
      </c>
      <c r="G287" s="120">
        <v>5</v>
      </c>
      <c r="H287" s="19"/>
    </row>
    <row r="288" spans="1:8" s="16" customFormat="1" ht="209.25">
      <c r="A288" s="37">
        <v>258</v>
      </c>
      <c r="B288" s="233" t="s">
        <v>316</v>
      </c>
      <c r="C288" s="234" t="s">
        <v>782</v>
      </c>
      <c r="D288" s="232" t="s">
        <v>21</v>
      </c>
      <c r="E288" s="117">
        <v>30</v>
      </c>
      <c r="F288" s="131" t="e">
        <f>E288*#REF!</f>
        <v>#REF!</v>
      </c>
      <c r="G288" s="117">
        <v>5</v>
      </c>
      <c r="H288" s="19"/>
    </row>
    <row r="289" spans="1:8" s="15" customFormat="1" ht="390" customHeight="1">
      <c r="A289" s="37">
        <v>259</v>
      </c>
      <c r="B289" s="34" t="s">
        <v>293</v>
      </c>
      <c r="C289" s="152" t="s">
        <v>294</v>
      </c>
      <c r="D289" s="232" t="s">
        <v>21</v>
      </c>
      <c r="E289" s="120">
        <v>260</v>
      </c>
      <c r="F289" s="131" t="e">
        <f>E289*#REF!</f>
        <v>#REF!</v>
      </c>
      <c r="G289" s="120">
        <v>30</v>
      </c>
      <c r="H289" s="19"/>
    </row>
    <row r="290" spans="1:8" s="15" customFormat="1" ht="69.75">
      <c r="A290" s="37">
        <v>260</v>
      </c>
      <c r="B290" s="114" t="s">
        <v>582</v>
      </c>
      <c r="C290" s="114" t="s">
        <v>783</v>
      </c>
      <c r="D290" s="232" t="s">
        <v>21</v>
      </c>
      <c r="E290" s="120">
        <v>20</v>
      </c>
      <c r="F290" s="131" t="e">
        <f>E290*#REF!</f>
        <v>#REF!</v>
      </c>
      <c r="G290" s="120">
        <v>5</v>
      </c>
      <c r="H290" s="19"/>
    </row>
    <row r="291" spans="1:8" s="19" customFormat="1" ht="139.5">
      <c r="A291" s="37">
        <v>261</v>
      </c>
      <c r="B291" s="233" t="s">
        <v>868</v>
      </c>
      <c r="C291" s="152" t="s">
        <v>295</v>
      </c>
      <c r="D291" s="232" t="s">
        <v>21</v>
      </c>
      <c r="E291" s="120">
        <v>100</v>
      </c>
      <c r="F291" s="131" t="e">
        <f>E291*#REF!</f>
        <v>#REF!</v>
      </c>
      <c r="G291" s="120">
        <v>20</v>
      </c>
    </row>
    <row r="292" spans="1:8" s="19" customFormat="1" ht="317.25" customHeight="1">
      <c r="A292" s="37">
        <v>262</v>
      </c>
      <c r="B292" s="152" t="s">
        <v>296</v>
      </c>
      <c r="C292" s="152" t="s">
        <v>297</v>
      </c>
      <c r="D292" s="232" t="s">
        <v>21</v>
      </c>
      <c r="E292" s="120">
        <v>150</v>
      </c>
      <c r="F292" s="131" t="e">
        <f>E292*#REF!</f>
        <v>#REF!</v>
      </c>
      <c r="G292" s="120">
        <v>30</v>
      </c>
    </row>
    <row r="293" spans="1:8" s="19" customFormat="1" ht="139.5">
      <c r="A293" s="37">
        <v>263</v>
      </c>
      <c r="B293" s="152" t="s">
        <v>298</v>
      </c>
      <c r="C293" s="152" t="s">
        <v>784</v>
      </c>
      <c r="D293" s="152" t="s">
        <v>21</v>
      </c>
      <c r="E293" s="120">
        <v>50</v>
      </c>
      <c r="F293" s="131" t="e">
        <f>E293*#REF!</f>
        <v>#REF!</v>
      </c>
      <c r="G293" s="120">
        <v>10</v>
      </c>
    </row>
    <row r="294" spans="1:8" s="19" customFormat="1" ht="69.75">
      <c r="A294" s="37">
        <v>264</v>
      </c>
      <c r="B294" s="34" t="s">
        <v>299</v>
      </c>
      <c r="C294" s="34" t="s">
        <v>300</v>
      </c>
      <c r="D294" s="152" t="s">
        <v>21</v>
      </c>
      <c r="E294" s="120">
        <v>200</v>
      </c>
      <c r="F294" s="131" t="e">
        <f>E294*#REF!</f>
        <v>#REF!</v>
      </c>
      <c r="G294" s="120">
        <v>20</v>
      </c>
    </row>
    <row r="295" spans="1:8" s="19" customFormat="1" ht="46.5">
      <c r="A295" s="37">
        <v>265</v>
      </c>
      <c r="B295" s="34" t="s">
        <v>301</v>
      </c>
      <c r="C295" s="34" t="s">
        <v>302</v>
      </c>
      <c r="D295" s="152" t="s">
        <v>21</v>
      </c>
      <c r="E295" s="120">
        <v>250</v>
      </c>
      <c r="F295" s="131" t="e">
        <f>E295*#REF!</f>
        <v>#REF!</v>
      </c>
      <c r="G295" s="120">
        <v>20</v>
      </c>
    </row>
    <row r="296" spans="1:8" s="19" customFormat="1" ht="116.25">
      <c r="A296" s="37">
        <v>266</v>
      </c>
      <c r="B296" s="34" t="s">
        <v>303</v>
      </c>
      <c r="C296" s="34" t="s">
        <v>785</v>
      </c>
      <c r="D296" s="34" t="s">
        <v>91</v>
      </c>
      <c r="E296" s="235">
        <v>109</v>
      </c>
      <c r="F296" s="131" t="e">
        <f>E296*#REF!</f>
        <v>#REF!</v>
      </c>
      <c r="G296" s="235">
        <v>1</v>
      </c>
    </row>
    <row r="297" spans="1:8" s="19" customFormat="1" ht="186">
      <c r="A297" s="37">
        <v>267</v>
      </c>
      <c r="B297" s="233" t="s">
        <v>584</v>
      </c>
      <c r="C297" s="152" t="s">
        <v>583</v>
      </c>
      <c r="D297" s="232" t="s">
        <v>21</v>
      </c>
      <c r="E297" s="120">
        <v>70</v>
      </c>
      <c r="F297" s="131" t="e">
        <f>E297*#REF!</f>
        <v>#REF!</v>
      </c>
      <c r="G297" s="120">
        <v>20</v>
      </c>
    </row>
    <row r="298" spans="1:8" s="19" customFormat="1" ht="186">
      <c r="A298" s="37">
        <v>268</v>
      </c>
      <c r="B298" s="152" t="s">
        <v>586</v>
      </c>
      <c r="C298" s="152" t="s">
        <v>585</v>
      </c>
      <c r="D298" s="120" t="s">
        <v>21</v>
      </c>
      <c r="E298" s="120">
        <v>250</v>
      </c>
      <c r="F298" s="131" t="e">
        <f>E298*#REF!</f>
        <v>#REF!</v>
      </c>
      <c r="G298" s="120">
        <v>50</v>
      </c>
    </row>
    <row r="299" spans="1:8" s="19" customFormat="1" ht="409.5">
      <c r="A299" s="37">
        <v>269</v>
      </c>
      <c r="B299" s="34" t="s">
        <v>304</v>
      </c>
      <c r="C299" s="34" t="s">
        <v>786</v>
      </c>
      <c r="D299" s="120" t="s">
        <v>21</v>
      </c>
      <c r="E299" s="120">
        <v>30</v>
      </c>
      <c r="F299" s="131" t="e">
        <f>E299*#REF!</f>
        <v>#REF!</v>
      </c>
      <c r="G299" s="120">
        <v>10</v>
      </c>
    </row>
    <row r="300" spans="1:8" s="19" customFormat="1" ht="369.75" customHeight="1">
      <c r="A300" s="37">
        <v>270</v>
      </c>
      <c r="B300" s="114" t="s">
        <v>305</v>
      </c>
      <c r="C300" s="114" t="s">
        <v>787</v>
      </c>
      <c r="D300" s="232" t="s">
        <v>21</v>
      </c>
      <c r="E300" s="120">
        <v>1050</v>
      </c>
      <c r="F300" s="131" t="e">
        <f>E300*#REF!</f>
        <v>#REF!</v>
      </c>
      <c r="G300" s="120">
        <v>30</v>
      </c>
    </row>
    <row r="301" spans="1:8" s="13" customFormat="1" ht="111" customHeight="1">
      <c r="A301" s="37">
        <v>271</v>
      </c>
      <c r="B301" s="233" t="s">
        <v>307</v>
      </c>
      <c r="C301" s="34" t="s">
        <v>788</v>
      </c>
      <c r="D301" s="34" t="s">
        <v>52</v>
      </c>
      <c r="E301" s="132">
        <v>120</v>
      </c>
      <c r="F301" s="131" t="e">
        <f>E301*#REF!</f>
        <v>#REF!</v>
      </c>
      <c r="G301" s="132">
        <v>30</v>
      </c>
      <c r="H301" s="18"/>
    </row>
    <row r="302" spans="1:8" s="20" customFormat="1" ht="162.75">
      <c r="A302" s="37">
        <v>272</v>
      </c>
      <c r="B302" s="217" t="s">
        <v>328</v>
      </c>
      <c r="C302" s="107" t="s">
        <v>789</v>
      </c>
      <c r="D302" s="236" t="s">
        <v>58</v>
      </c>
      <c r="E302" s="213">
        <v>40</v>
      </c>
      <c r="F302" s="131" t="e">
        <f>E302*#REF!</f>
        <v>#REF!</v>
      </c>
      <c r="G302" s="213">
        <v>15</v>
      </c>
      <c r="H302" s="27"/>
    </row>
    <row r="303" spans="1:8" s="18" customFormat="1" ht="46.5">
      <c r="A303" s="37">
        <v>273</v>
      </c>
      <c r="B303" s="217" t="s">
        <v>308</v>
      </c>
      <c r="C303" s="107" t="s">
        <v>790</v>
      </c>
      <c r="D303" s="217" t="s">
        <v>58</v>
      </c>
      <c r="E303" s="213">
        <v>6</v>
      </c>
      <c r="F303" s="131" t="e">
        <f>E303*#REF!</f>
        <v>#REF!</v>
      </c>
      <c r="G303" s="213">
        <v>1</v>
      </c>
    </row>
    <row r="304" spans="1:8" s="18" customFormat="1" ht="155.25" customHeight="1">
      <c r="A304" s="37">
        <v>274</v>
      </c>
      <c r="B304" s="105" t="s">
        <v>309</v>
      </c>
      <c r="C304" s="105" t="s">
        <v>310</v>
      </c>
      <c r="D304" s="107" t="s">
        <v>58</v>
      </c>
      <c r="E304" s="108">
        <v>15000</v>
      </c>
      <c r="F304" s="131" t="e">
        <f>E304*#REF!</f>
        <v>#REF!</v>
      </c>
      <c r="G304" s="108">
        <v>100</v>
      </c>
    </row>
    <row r="305" spans="1:11" s="18" customFormat="1" ht="232.5">
      <c r="A305" s="37">
        <v>275</v>
      </c>
      <c r="B305" s="29" t="s">
        <v>386</v>
      </c>
      <c r="C305" s="237" t="s">
        <v>791</v>
      </c>
      <c r="D305" s="117" t="s">
        <v>180</v>
      </c>
      <c r="E305" s="238">
        <v>20</v>
      </c>
      <c r="F305" s="131" t="e">
        <f>E305*#REF!</f>
        <v>#REF!</v>
      </c>
      <c r="G305" s="132">
        <v>6</v>
      </c>
    </row>
    <row r="306" spans="1:11" s="18" customFormat="1" ht="186">
      <c r="A306" s="37">
        <v>276</v>
      </c>
      <c r="B306" s="227" t="s">
        <v>392</v>
      </c>
      <c r="C306" s="36" t="s">
        <v>391</v>
      </c>
      <c r="D306" s="229" t="s">
        <v>306</v>
      </c>
      <c r="E306" s="239"/>
      <c r="F306" s="137"/>
      <c r="G306" s="138">
        <v>15</v>
      </c>
    </row>
    <row r="307" spans="1:11" s="16" customFormat="1" ht="22.5">
      <c r="A307" s="78"/>
      <c r="B307" s="352" t="s">
        <v>311</v>
      </c>
      <c r="C307" s="352"/>
      <c r="D307" s="240"/>
      <c r="E307" s="240"/>
      <c r="F307" s="240"/>
      <c r="G307" s="240"/>
      <c r="H307" s="19"/>
    </row>
    <row r="308" spans="1:11" ht="342" customHeight="1">
      <c r="A308" s="320">
        <v>276</v>
      </c>
      <c r="B308" s="316" t="s">
        <v>315</v>
      </c>
      <c r="C308" s="337" t="s">
        <v>792</v>
      </c>
      <c r="D308" s="316" t="s">
        <v>91</v>
      </c>
      <c r="E308" s="213">
        <v>5635</v>
      </c>
      <c r="F308" s="214" t="e">
        <f>E308*#REF!</f>
        <v>#REF!</v>
      </c>
      <c r="G308" s="370">
        <v>50</v>
      </c>
    </row>
    <row r="309" spans="1:11" ht="23.25" hidden="1" customHeight="1">
      <c r="A309" s="321"/>
      <c r="B309" s="317"/>
      <c r="C309" s="338"/>
      <c r="D309" s="317"/>
      <c r="E309" s="138"/>
      <c r="F309" s="269"/>
      <c r="G309" s="371"/>
    </row>
    <row r="310" spans="1:11" ht="186">
      <c r="A310" s="76">
        <v>277</v>
      </c>
      <c r="B310" s="107" t="s">
        <v>587</v>
      </c>
      <c r="C310" s="107" t="s">
        <v>793</v>
      </c>
      <c r="D310" s="212" t="s">
        <v>21</v>
      </c>
      <c r="E310" s="213">
        <v>280</v>
      </c>
      <c r="F310" s="214" t="e">
        <f>E310*#REF!</f>
        <v>#REF!</v>
      </c>
      <c r="G310" s="213">
        <v>60</v>
      </c>
    </row>
    <row r="311" spans="1:11" ht="93">
      <c r="A311" s="76">
        <v>278</v>
      </c>
      <c r="B311" s="107" t="s">
        <v>312</v>
      </c>
      <c r="C311" s="107" t="s">
        <v>794</v>
      </c>
      <c r="D311" s="212" t="s">
        <v>21</v>
      </c>
      <c r="E311" s="213">
        <v>140</v>
      </c>
      <c r="F311" s="214" t="e">
        <f>E311*#REF!</f>
        <v>#REF!</v>
      </c>
      <c r="G311" s="213">
        <v>20</v>
      </c>
    </row>
    <row r="312" spans="1:11" ht="409.5" customHeight="1">
      <c r="A312" s="320">
        <v>279</v>
      </c>
      <c r="B312" s="394" t="s">
        <v>588</v>
      </c>
      <c r="C312" s="337" t="s">
        <v>795</v>
      </c>
      <c r="D312" s="314" t="s">
        <v>21</v>
      </c>
      <c r="E312" s="213">
        <v>3000</v>
      </c>
      <c r="F312" s="214" t="e">
        <f>E312*#REF!</f>
        <v>#REF!</v>
      </c>
      <c r="G312" s="370">
        <v>1000</v>
      </c>
    </row>
    <row r="313" spans="1:11" ht="52.5" customHeight="1">
      <c r="A313" s="321"/>
      <c r="B313" s="395"/>
      <c r="C313" s="338"/>
      <c r="D313" s="315"/>
      <c r="E313" s="138"/>
      <c r="F313" s="269"/>
      <c r="G313" s="371"/>
    </row>
    <row r="314" spans="1:11" ht="162.75">
      <c r="A314" s="76">
        <v>280</v>
      </c>
      <c r="B314" s="107" t="s">
        <v>589</v>
      </c>
      <c r="C314" s="241" t="s">
        <v>590</v>
      </c>
      <c r="D314" s="212" t="s">
        <v>21</v>
      </c>
      <c r="E314" s="213">
        <v>10000</v>
      </c>
      <c r="F314" s="214" t="e">
        <f>E314*#REF!</f>
        <v>#REF!</v>
      </c>
      <c r="G314" s="213">
        <v>1000</v>
      </c>
      <c r="K314" s="69"/>
    </row>
    <row r="315" spans="1:11" ht="23.25">
      <c r="A315" s="73"/>
      <c r="B315" s="242" t="s">
        <v>393</v>
      </c>
      <c r="C315" s="243"/>
      <c r="D315" s="244"/>
      <c r="E315" s="245"/>
      <c r="F315" s="246"/>
      <c r="G315" s="245"/>
      <c r="K315" s="70"/>
    </row>
    <row r="316" spans="1:11" ht="195.75" customHeight="1">
      <c r="A316" s="81">
        <v>281</v>
      </c>
      <c r="B316" s="113" t="s">
        <v>100</v>
      </c>
      <c r="C316" s="113" t="s">
        <v>796</v>
      </c>
      <c r="D316" s="117" t="s">
        <v>21</v>
      </c>
      <c r="E316" s="247">
        <v>750</v>
      </c>
      <c r="F316" s="216" t="e">
        <f>E316*#REF!</f>
        <v>#REF!</v>
      </c>
      <c r="G316" s="247">
        <v>100</v>
      </c>
      <c r="K316" s="71"/>
    </row>
    <row r="317" spans="1:11" ht="221.25" customHeight="1">
      <c r="A317" s="81">
        <v>282</v>
      </c>
      <c r="B317" s="248" t="s">
        <v>101</v>
      </c>
      <c r="C317" s="113" t="s">
        <v>797</v>
      </c>
      <c r="D317" s="117" t="s">
        <v>21</v>
      </c>
      <c r="E317" s="247">
        <v>100</v>
      </c>
      <c r="F317" s="216" t="e">
        <f>E317*#REF!</f>
        <v>#REF!</v>
      </c>
      <c r="G317" s="247">
        <v>100</v>
      </c>
      <c r="K317" s="71"/>
    </row>
    <row r="318" spans="1:11" ht="273" customHeight="1">
      <c r="A318" s="81">
        <v>283</v>
      </c>
      <c r="B318" s="29" t="s">
        <v>335</v>
      </c>
      <c r="C318" s="29" t="s">
        <v>798</v>
      </c>
      <c r="D318" s="117" t="s">
        <v>21</v>
      </c>
      <c r="E318" s="247">
        <v>2350</v>
      </c>
      <c r="F318" s="216" t="e">
        <f>E318*#REF!</f>
        <v>#REF!</v>
      </c>
      <c r="G318" s="247">
        <v>400</v>
      </c>
      <c r="K318" s="71"/>
    </row>
    <row r="319" spans="1:11" ht="185.25" customHeight="1">
      <c r="A319" s="81">
        <v>284</v>
      </c>
      <c r="B319" s="29" t="s">
        <v>102</v>
      </c>
      <c r="C319" s="113" t="s">
        <v>799</v>
      </c>
      <c r="D319" s="117" t="s">
        <v>21</v>
      </c>
      <c r="E319" s="247">
        <v>2250</v>
      </c>
      <c r="F319" s="216" t="e">
        <f>E319*#REF!</f>
        <v>#REF!</v>
      </c>
      <c r="G319" s="247">
        <v>400</v>
      </c>
      <c r="K319" s="71"/>
    </row>
    <row r="320" spans="1:11" ht="139.5">
      <c r="A320" s="81">
        <v>285</v>
      </c>
      <c r="B320" s="113" t="s">
        <v>103</v>
      </c>
      <c r="C320" s="113" t="s">
        <v>800</v>
      </c>
      <c r="D320" s="117" t="s">
        <v>21</v>
      </c>
      <c r="E320" s="247">
        <v>570</v>
      </c>
      <c r="F320" s="216" t="e">
        <f>E320*#REF!</f>
        <v>#REF!</v>
      </c>
      <c r="G320" s="247">
        <v>30</v>
      </c>
      <c r="K320" s="71"/>
    </row>
    <row r="321" spans="1:11" ht="139.5">
      <c r="A321" s="81">
        <v>286</v>
      </c>
      <c r="B321" s="113" t="s">
        <v>104</v>
      </c>
      <c r="C321" s="113" t="s">
        <v>801</v>
      </c>
      <c r="D321" s="117" t="s">
        <v>21</v>
      </c>
      <c r="E321" s="247">
        <v>630</v>
      </c>
      <c r="F321" s="216" t="e">
        <f>E321*#REF!</f>
        <v>#REF!</v>
      </c>
      <c r="G321" s="247">
        <v>30</v>
      </c>
      <c r="K321" s="71"/>
    </row>
    <row r="322" spans="1:11" ht="139.5">
      <c r="A322" s="81">
        <v>287</v>
      </c>
      <c r="B322" s="113" t="s">
        <v>336</v>
      </c>
      <c r="C322" s="113" t="s">
        <v>802</v>
      </c>
      <c r="D322" s="117" t="s">
        <v>21</v>
      </c>
      <c r="E322" s="247">
        <v>800</v>
      </c>
      <c r="F322" s="216" t="e">
        <f>E322*#REF!</f>
        <v>#REF!</v>
      </c>
      <c r="G322" s="247">
        <v>200</v>
      </c>
    </row>
    <row r="323" spans="1:11" ht="205.5" customHeight="1">
      <c r="A323" s="320">
        <v>288</v>
      </c>
      <c r="B323" s="316" t="s">
        <v>591</v>
      </c>
      <c r="C323" s="316" t="s">
        <v>803</v>
      </c>
      <c r="D323" s="314" t="s">
        <v>21</v>
      </c>
      <c r="E323" s="247">
        <v>700</v>
      </c>
      <c r="F323" s="216" t="e">
        <f>E323*#REF!</f>
        <v>#REF!</v>
      </c>
      <c r="G323" s="390">
        <v>600</v>
      </c>
    </row>
    <row r="324" spans="1:11" ht="164.25" customHeight="1">
      <c r="A324" s="321"/>
      <c r="B324" s="317"/>
      <c r="C324" s="317"/>
      <c r="D324" s="315"/>
      <c r="E324" s="256"/>
      <c r="F324" s="269"/>
      <c r="G324" s="391"/>
    </row>
    <row r="325" spans="1:11" ht="297" customHeight="1">
      <c r="A325" s="320">
        <v>289</v>
      </c>
      <c r="B325" s="316" t="s">
        <v>592</v>
      </c>
      <c r="C325" s="392" t="s">
        <v>804</v>
      </c>
      <c r="D325" s="314" t="s">
        <v>21</v>
      </c>
      <c r="E325" s="247">
        <v>2300</v>
      </c>
      <c r="F325" s="216" t="e">
        <f>E325*#REF!</f>
        <v>#REF!</v>
      </c>
      <c r="G325" s="390">
        <v>600</v>
      </c>
    </row>
    <row r="326" spans="1:11" ht="188.25" customHeight="1">
      <c r="A326" s="321"/>
      <c r="B326" s="317"/>
      <c r="C326" s="393"/>
      <c r="D326" s="315"/>
      <c r="E326" s="256"/>
      <c r="F326" s="269"/>
      <c r="G326" s="391"/>
    </row>
    <row r="327" spans="1:11" ht="170.25" customHeight="1">
      <c r="A327" s="320">
        <v>290</v>
      </c>
      <c r="B327" s="316" t="s">
        <v>593</v>
      </c>
      <c r="C327" s="392" t="s">
        <v>805</v>
      </c>
      <c r="D327" s="314" t="s">
        <v>21</v>
      </c>
      <c r="E327" s="247">
        <v>2450</v>
      </c>
      <c r="F327" s="216" t="e">
        <f>E327*#REF!</f>
        <v>#REF!</v>
      </c>
      <c r="G327" s="390">
        <v>600</v>
      </c>
    </row>
    <row r="328" spans="1:11" ht="354.75" customHeight="1">
      <c r="A328" s="321"/>
      <c r="B328" s="317"/>
      <c r="C328" s="393"/>
      <c r="D328" s="315"/>
      <c r="E328" s="256"/>
      <c r="F328" s="269"/>
      <c r="G328" s="391"/>
    </row>
    <row r="329" spans="1:11" ht="186" customHeight="1">
      <c r="A329" s="320">
        <v>291</v>
      </c>
      <c r="B329" s="316" t="s">
        <v>594</v>
      </c>
      <c r="C329" s="316" t="s">
        <v>806</v>
      </c>
      <c r="D329" s="314" t="s">
        <v>21</v>
      </c>
      <c r="E329" s="247">
        <v>900</v>
      </c>
      <c r="F329" s="216" t="e">
        <f>E329*#REF!</f>
        <v>#REF!</v>
      </c>
      <c r="G329" s="390">
        <v>600</v>
      </c>
    </row>
    <row r="330" spans="1:11" ht="159" customHeight="1">
      <c r="A330" s="321"/>
      <c r="B330" s="317"/>
      <c r="C330" s="317"/>
      <c r="D330" s="315"/>
      <c r="E330" s="256"/>
      <c r="F330" s="269"/>
      <c r="G330" s="391"/>
    </row>
    <row r="331" spans="1:11" ht="330.75" customHeight="1">
      <c r="A331" s="81">
        <v>292</v>
      </c>
      <c r="B331" s="29" t="s">
        <v>595</v>
      </c>
      <c r="C331" s="29" t="s">
        <v>807</v>
      </c>
      <c r="D331" s="117" t="s">
        <v>21</v>
      </c>
      <c r="E331" s="247">
        <v>2100</v>
      </c>
      <c r="F331" s="216" t="e">
        <f>E331*#REF!</f>
        <v>#REF!</v>
      </c>
      <c r="G331" s="247">
        <v>600</v>
      </c>
    </row>
    <row r="332" spans="1:11" ht="385.5" customHeight="1">
      <c r="A332" s="81">
        <v>293</v>
      </c>
      <c r="B332" s="29" t="s">
        <v>596</v>
      </c>
      <c r="C332" s="113" t="s">
        <v>105</v>
      </c>
      <c r="D332" s="117" t="s">
        <v>21</v>
      </c>
      <c r="E332" s="247">
        <v>450</v>
      </c>
      <c r="F332" s="216" t="e">
        <f>E332*#REF!</f>
        <v>#REF!</v>
      </c>
      <c r="G332" s="247">
        <v>100</v>
      </c>
    </row>
    <row r="333" spans="1:11" ht="350.25" customHeight="1">
      <c r="A333" s="81">
        <v>294</v>
      </c>
      <c r="B333" s="29" t="s">
        <v>597</v>
      </c>
      <c r="C333" s="113" t="s">
        <v>106</v>
      </c>
      <c r="D333" s="117" t="s">
        <v>21</v>
      </c>
      <c r="E333" s="247">
        <v>1300</v>
      </c>
      <c r="F333" s="216" t="e">
        <f>E333*#REF!</f>
        <v>#REF!</v>
      </c>
      <c r="G333" s="247">
        <v>80</v>
      </c>
    </row>
    <row r="334" spans="1:11" ht="282" customHeight="1">
      <c r="A334" s="81">
        <v>295</v>
      </c>
      <c r="B334" s="29" t="s">
        <v>605</v>
      </c>
      <c r="C334" s="113" t="s">
        <v>107</v>
      </c>
      <c r="D334" s="117" t="s">
        <v>21</v>
      </c>
      <c r="E334" s="247">
        <v>1450</v>
      </c>
      <c r="F334" s="216" t="e">
        <f>E334*#REF!</f>
        <v>#REF!</v>
      </c>
      <c r="G334" s="247">
        <v>120</v>
      </c>
    </row>
    <row r="335" spans="1:11" ht="408" customHeight="1">
      <c r="A335" s="81">
        <v>296</v>
      </c>
      <c r="B335" s="29" t="s">
        <v>599</v>
      </c>
      <c r="C335" s="113" t="s">
        <v>108</v>
      </c>
      <c r="D335" s="117" t="s">
        <v>21</v>
      </c>
      <c r="E335" s="247">
        <v>1350</v>
      </c>
      <c r="F335" s="216" t="e">
        <f>E335*#REF!</f>
        <v>#REF!</v>
      </c>
      <c r="G335" s="247">
        <v>120</v>
      </c>
    </row>
    <row r="336" spans="1:11" ht="363.75" customHeight="1">
      <c r="A336" s="81">
        <v>297</v>
      </c>
      <c r="B336" s="29" t="s">
        <v>598</v>
      </c>
      <c r="C336" s="113" t="s">
        <v>109</v>
      </c>
      <c r="D336" s="117" t="s">
        <v>21</v>
      </c>
      <c r="E336" s="247">
        <v>450</v>
      </c>
      <c r="F336" s="216" t="e">
        <f>E336*#REF!</f>
        <v>#REF!</v>
      </c>
      <c r="G336" s="247">
        <v>150</v>
      </c>
    </row>
    <row r="337" spans="1:7" ht="387" customHeight="1">
      <c r="A337" s="81">
        <v>298</v>
      </c>
      <c r="B337" s="29" t="s">
        <v>604</v>
      </c>
      <c r="C337" s="113" t="s">
        <v>110</v>
      </c>
      <c r="D337" s="117" t="s">
        <v>21</v>
      </c>
      <c r="E337" s="247">
        <v>200</v>
      </c>
      <c r="F337" s="216" t="e">
        <f>E337*#REF!</f>
        <v>#REF!</v>
      </c>
      <c r="G337" s="247">
        <v>25</v>
      </c>
    </row>
    <row r="338" spans="1:7" ht="267" customHeight="1">
      <c r="A338" s="81">
        <v>299</v>
      </c>
      <c r="B338" s="29" t="s">
        <v>603</v>
      </c>
      <c r="C338" s="113" t="s">
        <v>111</v>
      </c>
      <c r="D338" s="117" t="s">
        <v>21</v>
      </c>
      <c r="E338" s="247">
        <v>180</v>
      </c>
      <c r="F338" s="216" t="e">
        <f>E338*#REF!</f>
        <v>#REF!</v>
      </c>
      <c r="G338" s="247">
        <v>24</v>
      </c>
    </row>
    <row r="339" spans="1:7" ht="244.5" customHeight="1">
      <c r="A339" s="320">
        <v>300</v>
      </c>
      <c r="B339" s="316" t="s">
        <v>600</v>
      </c>
      <c r="C339" s="343" t="s">
        <v>112</v>
      </c>
      <c r="D339" s="314" t="s">
        <v>21</v>
      </c>
      <c r="E339" s="247">
        <v>610</v>
      </c>
      <c r="F339" s="216" t="e">
        <f>E339*#REF!</f>
        <v>#REF!</v>
      </c>
      <c r="G339" s="390">
        <v>100</v>
      </c>
    </row>
    <row r="340" spans="1:7" ht="319.5" customHeight="1">
      <c r="A340" s="321"/>
      <c r="B340" s="317"/>
      <c r="C340" s="345"/>
      <c r="D340" s="315"/>
      <c r="E340" s="256"/>
      <c r="F340" s="269"/>
      <c r="G340" s="391"/>
    </row>
    <row r="341" spans="1:7" ht="281.25" customHeight="1">
      <c r="A341" s="320">
        <v>301</v>
      </c>
      <c r="B341" s="316" t="s">
        <v>601</v>
      </c>
      <c r="C341" s="343" t="s">
        <v>810</v>
      </c>
      <c r="D341" s="314" t="s">
        <v>21</v>
      </c>
      <c r="E341" s="247">
        <v>2070</v>
      </c>
      <c r="F341" s="216" t="e">
        <f>E341*#REF!</f>
        <v>#REF!</v>
      </c>
      <c r="G341" s="390">
        <v>300</v>
      </c>
    </row>
    <row r="342" spans="1:7" ht="228.75" customHeight="1">
      <c r="A342" s="321"/>
      <c r="B342" s="317"/>
      <c r="C342" s="345"/>
      <c r="D342" s="315"/>
      <c r="E342" s="256"/>
      <c r="F342" s="269"/>
      <c r="G342" s="391"/>
    </row>
    <row r="343" spans="1:7" ht="216" customHeight="1">
      <c r="A343" s="320">
        <v>302</v>
      </c>
      <c r="B343" s="316" t="s">
        <v>602</v>
      </c>
      <c r="C343" s="343" t="s">
        <v>809</v>
      </c>
      <c r="D343" s="314" t="s">
        <v>21</v>
      </c>
      <c r="E343" s="247">
        <v>560</v>
      </c>
      <c r="F343" s="216" t="e">
        <f>E343*#REF!</f>
        <v>#REF!</v>
      </c>
      <c r="G343" s="390">
        <v>150</v>
      </c>
    </row>
    <row r="344" spans="1:7" ht="327.75" customHeight="1">
      <c r="A344" s="321"/>
      <c r="B344" s="317"/>
      <c r="C344" s="345"/>
      <c r="D344" s="315"/>
      <c r="E344" s="256"/>
      <c r="F344" s="269"/>
      <c r="G344" s="391"/>
    </row>
    <row r="345" spans="1:7" ht="408.75" customHeight="1">
      <c r="A345" s="320">
        <v>303</v>
      </c>
      <c r="B345" s="316" t="s">
        <v>606</v>
      </c>
      <c r="C345" s="343" t="s">
        <v>808</v>
      </c>
      <c r="D345" s="314" t="s">
        <v>21</v>
      </c>
      <c r="E345" s="247">
        <v>500</v>
      </c>
      <c r="F345" s="216" t="e">
        <f>E345*#REF!</f>
        <v>#REF!</v>
      </c>
      <c r="G345" s="390">
        <v>150</v>
      </c>
    </row>
    <row r="346" spans="1:7" ht="169.5" customHeight="1">
      <c r="A346" s="321"/>
      <c r="B346" s="317"/>
      <c r="C346" s="345"/>
      <c r="D346" s="315"/>
      <c r="E346" s="256"/>
      <c r="F346" s="269"/>
      <c r="G346" s="391"/>
    </row>
    <row r="347" spans="1:7" ht="308.25" customHeight="1">
      <c r="A347" s="81">
        <v>304</v>
      </c>
      <c r="B347" s="29" t="s">
        <v>607</v>
      </c>
      <c r="C347" s="249" t="s">
        <v>113</v>
      </c>
      <c r="D347" s="117" t="s">
        <v>21</v>
      </c>
      <c r="E347" s="247">
        <v>470</v>
      </c>
      <c r="F347" s="216" t="e">
        <f>E347*#REF!</f>
        <v>#REF!</v>
      </c>
      <c r="G347" s="247">
        <v>150</v>
      </c>
    </row>
    <row r="348" spans="1:7" ht="409.5" customHeight="1">
      <c r="A348" s="81">
        <v>305</v>
      </c>
      <c r="B348" s="29" t="s">
        <v>608</v>
      </c>
      <c r="C348" s="249" t="s">
        <v>813</v>
      </c>
      <c r="D348" s="117" t="s">
        <v>21</v>
      </c>
      <c r="E348" s="247">
        <v>380</v>
      </c>
      <c r="F348" s="216" t="e">
        <f>E348*#REF!</f>
        <v>#REF!</v>
      </c>
      <c r="G348" s="247">
        <v>230</v>
      </c>
    </row>
    <row r="349" spans="1:7" ht="232.5">
      <c r="A349" s="81">
        <v>306</v>
      </c>
      <c r="B349" s="29" t="s">
        <v>609</v>
      </c>
      <c r="C349" s="113" t="s">
        <v>812</v>
      </c>
      <c r="D349" s="117" t="s">
        <v>21</v>
      </c>
      <c r="E349" s="247">
        <v>660</v>
      </c>
      <c r="F349" s="216" t="e">
        <f>E349*#REF!</f>
        <v>#REF!</v>
      </c>
      <c r="G349" s="247">
        <v>48</v>
      </c>
    </row>
    <row r="350" spans="1:7" ht="406.5" customHeight="1">
      <c r="A350" s="81">
        <v>307</v>
      </c>
      <c r="B350" s="29" t="s">
        <v>610</v>
      </c>
      <c r="C350" s="113" t="s">
        <v>811</v>
      </c>
      <c r="D350" s="117" t="s">
        <v>21</v>
      </c>
      <c r="E350" s="247">
        <v>140</v>
      </c>
      <c r="F350" s="216" t="e">
        <f>E350*#REF!</f>
        <v>#REF!</v>
      </c>
      <c r="G350" s="247">
        <v>24</v>
      </c>
    </row>
    <row r="351" spans="1:7" ht="409.5" customHeight="1">
      <c r="A351" s="81">
        <v>308</v>
      </c>
      <c r="B351" s="29" t="s">
        <v>611</v>
      </c>
      <c r="C351" s="113" t="s">
        <v>114</v>
      </c>
      <c r="D351" s="117" t="s">
        <v>21</v>
      </c>
      <c r="E351" s="247">
        <v>190</v>
      </c>
      <c r="F351" s="216" t="e">
        <f>E351*#REF!</f>
        <v>#REF!</v>
      </c>
      <c r="G351" s="247">
        <v>12</v>
      </c>
    </row>
    <row r="352" spans="1:7" ht="409.5" customHeight="1">
      <c r="A352" s="81">
        <v>309</v>
      </c>
      <c r="B352" s="29" t="s">
        <v>612</v>
      </c>
      <c r="C352" s="113" t="s">
        <v>115</v>
      </c>
      <c r="D352" s="117" t="s">
        <v>21</v>
      </c>
      <c r="E352" s="247">
        <v>180</v>
      </c>
      <c r="F352" s="216" t="e">
        <f>E352*#REF!</f>
        <v>#REF!</v>
      </c>
      <c r="G352" s="247">
        <v>12</v>
      </c>
    </row>
    <row r="353" spans="1:7" ht="326.25" customHeight="1">
      <c r="A353" s="81">
        <v>310</v>
      </c>
      <c r="B353" s="29" t="s">
        <v>613</v>
      </c>
      <c r="C353" s="29" t="s">
        <v>814</v>
      </c>
      <c r="D353" s="117" t="s">
        <v>21</v>
      </c>
      <c r="E353" s="247">
        <v>2100</v>
      </c>
      <c r="F353" s="216" t="e">
        <f>E353*#REF!</f>
        <v>#REF!</v>
      </c>
      <c r="G353" s="247">
        <v>600</v>
      </c>
    </row>
    <row r="354" spans="1:7" ht="23.25">
      <c r="A354" s="50"/>
      <c r="B354" s="57" t="s">
        <v>120</v>
      </c>
      <c r="C354" s="250"/>
      <c r="D354" s="251"/>
      <c r="E354" s="252"/>
      <c r="F354" s="253"/>
      <c r="G354" s="254"/>
    </row>
    <row r="355" spans="1:7" ht="23.25">
      <c r="A355" s="50"/>
      <c r="B355" s="356" t="s">
        <v>2</v>
      </c>
      <c r="C355" s="357"/>
      <c r="D355" s="255"/>
      <c r="E355" s="255"/>
      <c r="F355" s="255"/>
      <c r="G355" s="254"/>
    </row>
    <row r="356" spans="1:7" ht="46.5">
      <c r="A356" s="81">
        <v>311</v>
      </c>
      <c r="B356" s="210" t="s">
        <v>4</v>
      </c>
      <c r="C356" s="152" t="s">
        <v>5</v>
      </c>
      <c r="D356" s="210" t="s">
        <v>6</v>
      </c>
      <c r="E356" s="256" t="e">
        <f>#REF!+#REF!</f>
        <v>#REF!</v>
      </c>
      <c r="F356" s="257" t="e">
        <f>E356*#REF!</f>
        <v>#REF!</v>
      </c>
      <c r="G356" s="132">
        <v>4</v>
      </c>
    </row>
    <row r="357" spans="1:7" ht="46.5">
      <c r="A357" s="81">
        <v>312</v>
      </c>
      <c r="B357" s="34" t="s">
        <v>7</v>
      </c>
      <c r="C357" s="152" t="s">
        <v>8</v>
      </c>
      <c r="D357" s="258" t="s">
        <v>6</v>
      </c>
      <c r="E357" s="256" t="e">
        <f>#REF!+#REF!</f>
        <v>#REF!</v>
      </c>
      <c r="F357" s="257" t="e">
        <f>E357*#REF!</f>
        <v>#REF!</v>
      </c>
      <c r="G357" s="132">
        <v>2</v>
      </c>
    </row>
    <row r="358" spans="1:7" ht="46.5">
      <c r="A358" s="81">
        <v>313</v>
      </c>
      <c r="B358" s="114" t="s">
        <v>10</v>
      </c>
      <c r="C358" s="34" t="s">
        <v>11</v>
      </c>
      <c r="D358" s="258" t="s">
        <v>6</v>
      </c>
      <c r="E358" s="256" t="e">
        <f>#REF!+#REF!</f>
        <v>#REF!</v>
      </c>
      <c r="F358" s="257" t="e">
        <f>E358*#REF!</f>
        <v>#REF!</v>
      </c>
      <c r="G358" s="132">
        <v>2</v>
      </c>
    </row>
    <row r="359" spans="1:7" ht="46.5">
      <c r="A359" s="81">
        <v>314</v>
      </c>
      <c r="B359" s="114" t="s">
        <v>12</v>
      </c>
      <c r="C359" s="34" t="s">
        <v>13</v>
      </c>
      <c r="D359" s="258" t="s">
        <v>6</v>
      </c>
      <c r="E359" s="256" t="e">
        <f>#REF!+#REF!</f>
        <v>#REF!</v>
      </c>
      <c r="F359" s="257" t="e">
        <f>E359*#REF!</f>
        <v>#REF!</v>
      </c>
      <c r="G359" s="132">
        <v>30</v>
      </c>
    </row>
    <row r="360" spans="1:7" ht="23.25">
      <c r="A360" s="81">
        <v>315</v>
      </c>
      <c r="B360" s="114" t="s">
        <v>639</v>
      </c>
      <c r="C360" s="34" t="s">
        <v>14</v>
      </c>
      <c r="D360" s="258" t="s">
        <v>6</v>
      </c>
      <c r="E360" s="256" t="e">
        <f>#REF!+#REF!</f>
        <v>#REF!</v>
      </c>
      <c r="F360" s="257" t="e">
        <f>E360*#REF!</f>
        <v>#REF!</v>
      </c>
      <c r="G360" s="132">
        <v>1</v>
      </c>
    </row>
    <row r="361" spans="1:7" ht="46.5">
      <c r="A361" s="81">
        <v>316</v>
      </c>
      <c r="B361" s="114" t="s">
        <v>15</v>
      </c>
      <c r="C361" s="34" t="s">
        <v>16</v>
      </c>
      <c r="D361" s="258" t="s">
        <v>9</v>
      </c>
      <c r="E361" s="256" t="e">
        <f>#REF!+#REF!</f>
        <v>#REF!</v>
      </c>
      <c r="F361" s="257" t="e">
        <f>E361*#REF!</f>
        <v>#REF!</v>
      </c>
      <c r="G361" s="132">
        <v>2</v>
      </c>
    </row>
    <row r="362" spans="1:7" ht="46.5">
      <c r="A362" s="81">
        <v>317</v>
      </c>
      <c r="B362" s="114" t="s">
        <v>17</v>
      </c>
      <c r="C362" s="34" t="s">
        <v>18</v>
      </c>
      <c r="D362" s="258" t="s">
        <v>9</v>
      </c>
      <c r="E362" s="256" t="e">
        <f>#REF!+#REF!</f>
        <v>#REF!</v>
      </c>
      <c r="F362" s="257" t="e">
        <f>E362*#REF!</f>
        <v>#REF!</v>
      </c>
      <c r="G362" s="132">
        <v>2</v>
      </c>
    </row>
    <row r="363" spans="1:7" ht="46.5">
      <c r="A363" s="81">
        <v>318</v>
      </c>
      <c r="B363" s="114" t="s">
        <v>19</v>
      </c>
      <c r="C363" s="259" t="s">
        <v>20</v>
      </c>
      <c r="D363" s="258" t="s">
        <v>21</v>
      </c>
      <c r="E363" s="256" t="e">
        <f>#REF!+#REF!</f>
        <v>#REF!</v>
      </c>
      <c r="F363" s="257" t="e">
        <f>E363*#REF!</f>
        <v>#REF!</v>
      </c>
      <c r="G363" s="132">
        <v>1</v>
      </c>
    </row>
    <row r="364" spans="1:7" ht="46.5">
      <c r="A364" s="81">
        <v>319</v>
      </c>
      <c r="B364" s="114" t="s">
        <v>22</v>
      </c>
      <c r="C364" s="259" t="s">
        <v>23</v>
      </c>
      <c r="D364" s="258" t="s">
        <v>21</v>
      </c>
      <c r="E364" s="256" t="e">
        <f>#REF!+#REF!</f>
        <v>#REF!</v>
      </c>
      <c r="F364" s="257" t="e">
        <f>E364*#REF!</f>
        <v>#REF!</v>
      </c>
      <c r="G364" s="132">
        <v>1</v>
      </c>
    </row>
    <row r="365" spans="1:7" ht="23.25">
      <c r="A365" s="81">
        <v>320</v>
      </c>
      <c r="B365" s="114" t="s">
        <v>638</v>
      </c>
      <c r="C365" s="34" t="s">
        <v>637</v>
      </c>
      <c r="D365" s="258" t="s">
        <v>9</v>
      </c>
      <c r="E365" s="256" t="e">
        <f>#REF!+#REF!</f>
        <v>#REF!</v>
      </c>
      <c r="F365" s="257" t="e">
        <f>E365*#REF!</f>
        <v>#REF!</v>
      </c>
      <c r="G365" s="132">
        <v>3</v>
      </c>
    </row>
    <row r="366" spans="1:7" ht="93">
      <c r="A366" s="81">
        <v>321</v>
      </c>
      <c r="B366" s="114" t="s">
        <v>24</v>
      </c>
      <c r="C366" s="259" t="s">
        <v>815</v>
      </c>
      <c r="D366" s="258" t="s">
        <v>9</v>
      </c>
      <c r="E366" s="256" t="e">
        <f>#REF!+#REF!</f>
        <v>#REF!</v>
      </c>
      <c r="F366" s="257" t="e">
        <f>E366*#REF!</f>
        <v>#REF!</v>
      </c>
      <c r="G366" s="132">
        <v>3</v>
      </c>
    </row>
    <row r="367" spans="1:7" ht="23.25">
      <c r="A367" s="85"/>
      <c r="B367" s="324" t="s">
        <v>646</v>
      </c>
      <c r="C367" s="325"/>
      <c r="D367" s="325"/>
      <c r="E367" s="325"/>
      <c r="F367" s="326"/>
      <c r="G367" s="260"/>
    </row>
    <row r="368" spans="1:7" ht="84.75" customHeight="1">
      <c r="A368" s="86">
        <v>322</v>
      </c>
      <c r="B368" s="51" t="s">
        <v>51</v>
      </c>
      <c r="C368" s="51" t="s">
        <v>629</v>
      </c>
      <c r="D368" s="261" t="s">
        <v>52</v>
      </c>
      <c r="E368" s="261">
        <v>30</v>
      </c>
      <c r="F368" s="262" t="e">
        <f>E368*#REF!</f>
        <v>#REF!</v>
      </c>
      <c r="G368" s="261">
        <v>5</v>
      </c>
    </row>
    <row r="369" spans="1:7" ht="116.25">
      <c r="A369" s="86">
        <v>324</v>
      </c>
      <c r="B369" s="51" t="s">
        <v>53</v>
      </c>
      <c r="C369" s="51" t="s">
        <v>816</v>
      </c>
      <c r="D369" s="261" t="s">
        <v>52</v>
      </c>
      <c r="E369" s="261">
        <v>5</v>
      </c>
      <c r="F369" s="262" t="e">
        <f>E369*#REF!</f>
        <v>#REF!</v>
      </c>
      <c r="G369" s="261">
        <v>2</v>
      </c>
    </row>
    <row r="370" spans="1:7" ht="70.5" thickBot="1">
      <c r="A370" s="86">
        <v>326</v>
      </c>
      <c r="B370" s="51" t="s">
        <v>631</v>
      </c>
      <c r="C370" s="51" t="s">
        <v>630</v>
      </c>
      <c r="D370" s="261" t="s">
        <v>54</v>
      </c>
      <c r="E370" s="261">
        <v>30</v>
      </c>
      <c r="F370" s="262" t="e">
        <f>E370*#REF!</f>
        <v>#REF!</v>
      </c>
      <c r="G370" s="261">
        <v>3</v>
      </c>
    </row>
    <row r="371" spans="1:7" ht="24" thickBot="1">
      <c r="A371" s="86">
        <v>328</v>
      </c>
      <c r="B371" s="51" t="s">
        <v>55</v>
      </c>
      <c r="C371" s="263" t="s">
        <v>632</v>
      </c>
      <c r="D371" s="51" t="s">
        <v>56</v>
      </c>
      <c r="E371" s="261">
        <v>3</v>
      </c>
      <c r="F371" s="262" t="e">
        <f>E371*#REF!</f>
        <v>#REF!</v>
      </c>
      <c r="G371" s="261">
        <v>1</v>
      </c>
    </row>
    <row r="372" spans="1:7" ht="23.25">
      <c r="A372" s="86">
        <v>330</v>
      </c>
      <c r="B372" s="51" t="s">
        <v>57</v>
      </c>
      <c r="C372" s="261" t="s">
        <v>633</v>
      </c>
      <c r="D372" s="261" t="s">
        <v>58</v>
      </c>
      <c r="E372" s="261">
        <v>4</v>
      </c>
      <c r="F372" s="262" t="e">
        <f>E372*#REF!</f>
        <v>#REF!</v>
      </c>
      <c r="G372" s="261">
        <v>1</v>
      </c>
    </row>
    <row r="373" spans="1:7" ht="139.5">
      <c r="A373" s="86">
        <v>332</v>
      </c>
      <c r="B373" s="51" t="s">
        <v>59</v>
      </c>
      <c r="C373" s="51" t="s">
        <v>634</v>
      </c>
      <c r="D373" s="261" t="s">
        <v>58</v>
      </c>
      <c r="E373" s="261">
        <v>2</v>
      </c>
      <c r="F373" s="262" t="e">
        <f>E373*#REF!</f>
        <v>#REF!</v>
      </c>
      <c r="G373" s="261">
        <v>1</v>
      </c>
    </row>
    <row r="374" spans="1:7" ht="139.5">
      <c r="A374" s="86">
        <v>334</v>
      </c>
      <c r="B374" s="51" t="s">
        <v>60</v>
      </c>
      <c r="C374" s="51" t="s">
        <v>635</v>
      </c>
      <c r="D374" s="261" t="s">
        <v>58</v>
      </c>
      <c r="E374" s="261">
        <v>2</v>
      </c>
      <c r="F374" s="262" t="e">
        <f>E374*#REF!</f>
        <v>#REF!</v>
      </c>
      <c r="G374" s="261">
        <v>1</v>
      </c>
    </row>
    <row r="375" spans="1:7" ht="139.5">
      <c r="A375" s="86">
        <v>336</v>
      </c>
      <c r="B375" s="51" t="s">
        <v>61</v>
      </c>
      <c r="C375" s="51" t="s">
        <v>636</v>
      </c>
      <c r="D375" s="261" t="s">
        <v>58</v>
      </c>
      <c r="E375" s="261">
        <v>2</v>
      </c>
      <c r="F375" s="262" t="e">
        <f>E375*#REF!</f>
        <v>#REF!</v>
      </c>
      <c r="G375" s="261">
        <v>1</v>
      </c>
    </row>
    <row r="376" spans="1:7" ht="23.25">
      <c r="A376" s="86">
        <v>338</v>
      </c>
      <c r="B376" s="51" t="s">
        <v>62</v>
      </c>
      <c r="C376" s="261" t="s">
        <v>640</v>
      </c>
      <c r="D376" s="261" t="s">
        <v>63</v>
      </c>
      <c r="E376" s="261">
        <v>4</v>
      </c>
      <c r="F376" s="262" t="e">
        <f>E376*#REF!</f>
        <v>#REF!</v>
      </c>
      <c r="G376" s="261">
        <v>1</v>
      </c>
    </row>
    <row r="377" spans="1:7" ht="23.25">
      <c r="A377" s="50"/>
      <c r="B377" s="309" t="s">
        <v>644</v>
      </c>
      <c r="C377" s="310"/>
      <c r="D377" s="264"/>
      <c r="E377" s="265"/>
      <c r="F377" s="265"/>
      <c r="G377" s="264"/>
    </row>
    <row r="378" spans="1:7" ht="23.25">
      <c r="A378" s="81">
        <v>339</v>
      </c>
      <c r="B378" s="34" t="s">
        <v>641</v>
      </c>
      <c r="C378" s="34" t="s">
        <v>64</v>
      </c>
      <c r="D378" s="34" t="s">
        <v>9</v>
      </c>
      <c r="E378" s="51">
        <v>120</v>
      </c>
      <c r="F378" s="137" t="e">
        <f>E378*#REF!</f>
        <v>#REF!</v>
      </c>
      <c r="G378" s="51">
        <v>20</v>
      </c>
    </row>
    <row r="379" spans="1:7" ht="23.25">
      <c r="A379" s="85"/>
      <c r="B379" s="309" t="s">
        <v>643</v>
      </c>
      <c r="C379" s="310"/>
      <c r="D379" s="266"/>
      <c r="E379" s="267"/>
      <c r="F379" s="267"/>
      <c r="G379" s="266"/>
    </row>
    <row r="380" spans="1:7" ht="186">
      <c r="A380" s="86">
        <v>340</v>
      </c>
      <c r="B380" s="36" t="s">
        <v>65</v>
      </c>
      <c r="C380" s="51" t="s">
        <v>817</v>
      </c>
      <c r="D380" s="51" t="s">
        <v>9</v>
      </c>
      <c r="E380" s="261">
        <v>36</v>
      </c>
      <c r="F380" s="137" t="e">
        <f>E380*#REF!</f>
        <v>#REF!</v>
      </c>
      <c r="G380" s="261">
        <v>10</v>
      </c>
    </row>
    <row r="381" spans="1:7" ht="23.25">
      <c r="A381" s="85"/>
      <c r="B381" s="324" t="s">
        <v>642</v>
      </c>
      <c r="C381" s="325"/>
      <c r="D381" s="325"/>
      <c r="E381" s="325"/>
      <c r="F381" s="326"/>
      <c r="G381" s="268"/>
    </row>
    <row r="382" spans="1:7" ht="46.5">
      <c r="A382" s="86">
        <v>341</v>
      </c>
      <c r="B382" s="51" t="s">
        <v>656</v>
      </c>
      <c r="C382" s="51" t="s">
        <v>657</v>
      </c>
      <c r="D382" s="51" t="s">
        <v>9</v>
      </c>
      <c r="E382" s="51">
        <v>100</v>
      </c>
      <c r="F382" s="137" t="e">
        <f>E382*#REF!</f>
        <v>#REF!</v>
      </c>
      <c r="G382" s="51">
        <v>20</v>
      </c>
    </row>
    <row r="383" spans="1:7" ht="46.5">
      <c r="A383" s="80">
        <v>342</v>
      </c>
      <c r="B383" s="51" t="s">
        <v>66</v>
      </c>
      <c r="C383" s="51" t="s">
        <v>658</v>
      </c>
      <c r="D383" s="261" t="s">
        <v>9</v>
      </c>
      <c r="E383" s="261">
        <v>100</v>
      </c>
      <c r="F383" s="137" t="e">
        <f>E383*#REF!</f>
        <v>#REF!</v>
      </c>
      <c r="G383" s="261">
        <v>20</v>
      </c>
    </row>
    <row r="384" spans="1:7" s="18" customFormat="1" ht="23.25">
      <c r="A384" s="87"/>
      <c r="B384" s="353" t="s">
        <v>645</v>
      </c>
      <c r="C384" s="353"/>
      <c r="D384" s="353"/>
      <c r="E384" s="353"/>
      <c r="F384" s="353"/>
      <c r="G384" s="353"/>
    </row>
    <row r="385" spans="1:7" s="18" customFormat="1" ht="46.5">
      <c r="A385" s="80">
        <v>343</v>
      </c>
      <c r="B385" s="51" t="s">
        <v>647</v>
      </c>
      <c r="C385" s="51" t="s">
        <v>655</v>
      </c>
      <c r="D385" s="51" t="s">
        <v>86</v>
      </c>
      <c r="E385" s="51">
        <v>50</v>
      </c>
      <c r="F385" s="137" t="e">
        <f>E385*#REF!</f>
        <v>#REF!</v>
      </c>
      <c r="G385" s="51">
        <v>5</v>
      </c>
    </row>
    <row r="386" spans="1:7" s="18" customFormat="1" ht="23.25">
      <c r="A386" s="80">
        <v>344</v>
      </c>
      <c r="B386" s="51" t="s">
        <v>648</v>
      </c>
      <c r="C386" s="51" t="s">
        <v>87</v>
      </c>
      <c r="D386" s="51" t="s">
        <v>9</v>
      </c>
      <c r="E386" s="51">
        <v>7</v>
      </c>
      <c r="F386" s="137" t="e">
        <f>E386*#REF!</f>
        <v>#REF!</v>
      </c>
      <c r="G386" s="51">
        <v>2</v>
      </c>
    </row>
    <row r="387" spans="1:7" s="18" customFormat="1" ht="23.25">
      <c r="A387" s="88"/>
      <c r="B387" s="353" t="s">
        <v>652</v>
      </c>
      <c r="C387" s="353"/>
      <c r="D387" s="353"/>
      <c r="E387" s="353"/>
      <c r="F387" s="353"/>
      <c r="G387" s="167"/>
    </row>
    <row r="388" spans="1:7" s="18" customFormat="1" ht="46.5">
      <c r="A388" s="80">
        <v>345</v>
      </c>
      <c r="B388" s="32" t="s">
        <v>649</v>
      </c>
      <c r="C388" s="32" t="s">
        <v>653</v>
      </c>
      <c r="D388" s="229" t="s">
        <v>9</v>
      </c>
      <c r="E388" s="239">
        <v>7</v>
      </c>
      <c r="F388" s="269" t="e">
        <f>E388*#REF!</f>
        <v>#REF!</v>
      </c>
      <c r="G388" s="239">
        <v>3</v>
      </c>
    </row>
    <row r="389" spans="1:7" s="18" customFormat="1" ht="46.5">
      <c r="A389" s="80">
        <v>346</v>
      </c>
      <c r="B389" s="32" t="s">
        <v>650</v>
      </c>
      <c r="C389" s="32" t="s">
        <v>654</v>
      </c>
      <c r="D389" s="229" t="s">
        <v>9</v>
      </c>
      <c r="E389" s="239">
        <v>7</v>
      </c>
      <c r="F389" s="269" t="e">
        <f>E389*#REF!</f>
        <v>#REF!</v>
      </c>
      <c r="G389" s="239">
        <v>3</v>
      </c>
    </row>
    <row r="390" spans="1:7" s="18" customFormat="1" ht="69.75">
      <c r="A390" s="80">
        <v>347</v>
      </c>
      <c r="B390" s="32" t="s">
        <v>819</v>
      </c>
      <c r="C390" s="32" t="s">
        <v>818</v>
      </c>
      <c r="D390" s="229" t="s">
        <v>9</v>
      </c>
      <c r="E390" s="239">
        <v>10</v>
      </c>
      <c r="F390" s="269" t="e">
        <f>E390*#REF!</f>
        <v>#REF!</v>
      </c>
      <c r="G390" s="239">
        <v>4</v>
      </c>
    </row>
    <row r="391" spans="1:7" s="18" customFormat="1" ht="23.25">
      <c r="A391" s="80">
        <v>348</v>
      </c>
      <c r="B391" s="270" t="s">
        <v>651</v>
      </c>
      <c r="C391" s="270" t="s">
        <v>820</v>
      </c>
      <c r="D391" s="229" t="s">
        <v>52</v>
      </c>
      <c r="E391" s="271">
        <v>5</v>
      </c>
      <c r="F391" s="269" t="e">
        <f>E391*#REF!</f>
        <v>#REF!</v>
      </c>
      <c r="G391" s="239">
        <v>2</v>
      </c>
    </row>
    <row r="392" spans="1:7" s="18" customFormat="1" ht="23.25">
      <c r="A392" s="88"/>
      <c r="B392" s="272" t="s">
        <v>659</v>
      </c>
      <c r="C392" s="272"/>
      <c r="D392" s="273"/>
      <c r="E392" s="273"/>
      <c r="F392" s="273"/>
      <c r="G392" s="267"/>
    </row>
    <row r="393" spans="1:7" s="18" customFormat="1" ht="69.75">
      <c r="A393" s="80">
        <v>349</v>
      </c>
      <c r="B393" s="51" t="s">
        <v>42</v>
      </c>
      <c r="C393" s="51" t="s">
        <v>43</v>
      </c>
      <c r="D393" s="274" t="s">
        <v>9</v>
      </c>
      <c r="E393" s="275">
        <v>2</v>
      </c>
      <c r="F393" s="274" t="e">
        <f>E393*#REF!</f>
        <v>#REF!</v>
      </c>
      <c r="G393" s="275">
        <v>1</v>
      </c>
    </row>
    <row r="394" spans="1:7" s="18" customFormat="1" ht="93.75" thickBot="1">
      <c r="A394" s="80">
        <v>350</v>
      </c>
      <c r="B394" s="51" t="s">
        <v>44</v>
      </c>
      <c r="C394" s="51" t="s">
        <v>660</v>
      </c>
      <c r="D394" s="274" t="s">
        <v>9</v>
      </c>
      <c r="E394" s="275">
        <v>6</v>
      </c>
      <c r="F394" s="274" t="e">
        <f>E394*#REF!</f>
        <v>#REF!</v>
      </c>
      <c r="G394" s="275">
        <v>1</v>
      </c>
    </row>
    <row r="395" spans="1:7" s="18" customFormat="1" ht="70.5" thickBot="1">
      <c r="A395" s="80">
        <v>351</v>
      </c>
      <c r="B395" s="263" t="s">
        <v>661</v>
      </c>
      <c r="C395" s="51" t="s">
        <v>45</v>
      </c>
      <c r="D395" s="274" t="s">
        <v>9</v>
      </c>
      <c r="E395" s="275">
        <v>24</v>
      </c>
      <c r="F395" s="274" t="e">
        <f>E395*#REF!</f>
        <v>#REF!</v>
      </c>
      <c r="G395" s="275">
        <v>4</v>
      </c>
    </row>
    <row r="396" spans="1:7" s="18" customFormat="1" ht="70.5" thickBot="1">
      <c r="A396" s="80">
        <v>352</v>
      </c>
      <c r="B396" s="276" t="s">
        <v>662</v>
      </c>
      <c r="C396" s="51" t="s">
        <v>46</v>
      </c>
      <c r="D396" s="274" t="s">
        <v>9</v>
      </c>
      <c r="E396" s="275">
        <v>13</v>
      </c>
      <c r="F396" s="274" t="e">
        <f>E396*#REF!</f>
        <v>#REF!</v>
      </c>
      <c r="G396" s="275">
        <v>4</v>
      </c>
    </row>
    <row r="397" spans="1:7" s="18" customFormat="1" ht="23.25">
      <c r="A397" s="80">
        <v>353</v>
      </c>
      <c r="B397" s="277" t="s">
        <v>663</v>
      </c>
      <c r="C397" s="51" t="s">
        <v>47</v>
      </c>
      <c r="D397" s="274" t="s">
        <v>9</v>
      </c>
      <c r="E397" s="275">
        <v>5</v>
      </c>
      <c r="F397" s="274" t="e">
        <f>E397*#REF!</f>
        <v>#REF!</v>
      </c>
      <c r="G397" s="275">
        <v>1</v>
      </c>
    </row>
    <row r="398" spans="1:7" s="18" customFormat="1" ht="46.5">
      <c r="A398" s="80">
        <v>354</v>
      </c>
      <c r="B398" s="51" t="s">
        <v>664</v>
      </c>
      <c r="C398" s="51" t="s">
        <v>48</v>
      </c>
      <c r="D398" s="274" t="s">
        <v>9</v>
      </c>
      <c r="E398" s="275">
        <v>2</v>
      </c>
      <c r="F398" s="274" t="e">
        <f>E398*#REF!</f>
        <v>#REF!</v>
      </c>
      <c r="G398" s="275">
        <v>1</v>
      </c>
    </row>
    <row r="399" spans="1:7" s="18" customFormat="1" ht="23.25">
      <c r="A399" s="88"/>
      <c r="B399" s="272" t="s">
        <v>49</v>
      </c>
      <c r="C399" s="272"/>
      <c r="D399" s="267"/>
      <c r="E399" s="267"/>
      <c r="F399" s="267"/>
      <c r="G399" s="267"/>
    </row>
    <row r="400" spans="1:7" s="18" customFormat="1" ht="370.5" customHeight="1">
      <c r="A400" s="80">
        <v>355</v>
      </c>
      <c r="B400" s="36" t="s">
        <v>666</v>
      </c>
      <c r="C400" s="51" t="s">
        <v>821</v>
      </c>
      <c r="D400" s="51" t="s">
        <v>9</v>
      </c>
      <c r="E400" s="51">
        <v>14</v>
      </c>
      <c r="F400" s="137" t="e">
        <f>E400*#REF!</f>
        <v>#REF!</v>
      </c>
      <c r="G400" s="51">
        <v>3</v>
      </c>
    </row>
    <row r="401" spans="1:7" s="18" customFormat="1" ht="162.75">
      <c r="A401" s="80">
        <v>356</v>
      </c>
      <c r="B401" s="36" t="s">
        <v>665</v>
      </c>
      <c r="C401" s="51" t="s">
        <v>50</v>
      </c>
      <c r="D401" s="51" t="s">
        <v>9</v>
      </c>
      <c r="E401" s="51">
        <v>14</v>
      </c>
      <c r="F401" s="137" t="e">
        <f>E401*#REF!</f>
        <v>#REF!</v>
      </c>
      <c r="G401" s="51">
        <v>3</v>
      </c>
    </row>
    <row r="402" spans="1:7" ht="23.25">
      <c r="A402" s="88"/>
      <c r="B402" s="272" t="s">
        <v>669</v>
      </c>
      <c r="C402" s="272"/>
      <c r="D402" s="267"/>
      <c r="E402" s="267"/>
      <c r="F402" s="267"/>
      <c r="G402" s="267"/>
    </row>
    <row r="403" spans="1:7" ht="331.5" customHeight="1">
      <c r="A403" s="86">
        <v>357</v>
      </c>
      <c r="B403" s="51" t="s">
        <v>33</v>
      </c>
      <c r="C403" s="51" t="s">
        <v>822</v>
      </c>
      <c r="D403" s="51" t="s">
        <v>27</v>
      </c>
      <c r="E403" s="51">
        <v>17</v>
      </c>
      <c r="F403" s="137" t="e">
        <f>E403*#REF!</f>
        <v>#REF!</v>
      </c>
      <c r="G403" s="51">
        <v>2</v>
      </c>
    </row>
    <row r="404" spans="1:7" ht="301.5" customHeight="1">
      <c r="A404" s="86">
        <v>358</v>
      </c>
      <c r="B404" s="51" t="s">
        <v>34</v>
      </c>
      <c r="C404" s="51" t="s">
        <v>823</v>
      </c>
      <c r="D404" s="51" t="s">
        <v>27</v>
      </c>
      <c r="E404" s="51">
        <v>17</v>
      </c>
      <c r="F404" s="137" t="e">
        <f>E404*#REF!</f>
        <v>#REF!</v>
      </c>
      <c r="G404" s="51">
        <v>2</v>
      </c>
    </row>
    <row r="405" spans="1:7" ht="338.25" customHeight="1">
      <c r="A405" s="86">
        <v>359</v>
      </c>
      <c r="B405" s="51" t="s">
        <v>35</v>
      </c>
      <c r="C405" s="51" t="s">
        <v>824</v>
      </c>
      <c r="D405" s="51" t="s">
        <v>27</v>
      </c>
      <c r="E405" s="51">
        <v>18</v>
      </c>
      <c r="F405" s="137" t="e">
        <f>E405*#REF!</f>
        <v>#REF!</v>
      </c>
      <c r="G405" s="51">
        <v>2</v>
      </c>
    </row>
    <row r="406" spans="1:7" ht="363.75" customHeight="1">
      <c r="A406" s="86">
        <v>360</v>
      </c>
      <c r="B406" s="51" t="s">
        <v>36</v>
      </c>
      <c r="C406" s="51" t="s">
        <v>824</v>
      </c>
      <c r="D406" s="51" t="s">
        <v>27</v>
      </c>
      <c r="E406" s="51">
        <v>18</v>
      </c>
      <c r="F406" s="137" t="e">
        <f>E406*#REF!</f>
        <v>#REF!</v>
      </c>
      <c r="G406" s="51">
        <v>2</v>
      </c>
    </row>
    <row r="407" spans="1:7" ht="405.75" customHeight="1">
      <c r="A407" s="86">
        <v>361</v>
      </c>
      <c r="B407" s="51" t="s">
        <v>37</v>
      </c>
      <c r="C407" s="51" t="s">
        <v>825</v>
      </c>
      <c r="D407" s="51" t="s">
        <v>27</v>
      </c>
      <c r="E407" s="51">
        <v>18</v>
      </c>
      <c r="F407" s="137" t="e">
        <f>E407*#REF!</f>
        <v>#REF!</v>
      </c>
      <c r="G407" s="51">
        <v>2</v>
      </c>
    </row>
    <row r="408" spans="1:7" ht="339" customHeight="1">
      <c r="A408" s="86">
        <v>362</v>
      </c>
      <c r="B408" s="51" t="s">
        <v>38</v>
      </c>
      <c r="C408" s="51" t="s">
        <v>826</v>
      </c>
      <c r="D408" s="51" t="s">
        <v>27</v>
      </c>
      <c r="E408" s="51">
        <v>20</v>
      </c>
      <c r="F408" s="137" t="e">
        <f>E408*#REF!</f>
        <v>#REF!</v>
      </c>
      <c r="G408" s="51">
        <v>2</v>
      </c>
    </row>
    <row r="409" spans="1:7" ht="153" customHeight="1">
      <c r="A409" s="86">
        <v>363</v>
      </c>
      <c r="B409" s="51" t="s">
        <v>39</v>
      </c>
      <c r="C409" s="51" t="s">
        <v>827</v>
      </c>
      <c r="D409" s="51" t="s">
        <v>27</v>
      </c>
      <c r="E409" s="51">
        <v>20</v>
      </c>
      <c r="F409" s="137" t="e">
        <f>E409*#REF!</f>
        <v>#REF!</v>
      </c>
      <c r="G409" s="51">
        <v>4</v>
      </c>
    </row>
    <row r="410" spans="1:7" ht="327" customHeight="1">
      <c r="A410" s="86">
        <v>364</v>
      </c>
      <c r="B410" s="36" t="s">
        <v>40</v>
      </c>
      <c r="C410" s="51" t="s">
        <v>828</v>
      </c>
      <c r="D410" s="51" t="s">
        <v>27</v>
      </c>
      <c r="E410" s="51">
        <v>17</v>
      </c>
      <c r="F410" s="137" t="e">
        <f>E410*#REF!</f>
        <v>#REF!</v>
      </c>
      <c r="G410" s="51">
        <v>2</v>
      </c>
    </row>
    <row r="411" spans="1:7" ht="117" customHeight="1">
      <c r="A411" s="86">
        <v>365</v>
      </c>
      <c r="B411" s="51" t="s">
        <v>41</v>
      </c>
      <c r="C411" s="51" t="s">
        <v>829</v>
      </c>
      <c r="D411" s="51" t="s">
        <v>27</v>
      </c>
      <c r="E411" s="51">
        <v>2</v>
      </c>
      <c r="F411" s="137" t="e">
        <f>E411*#REF!</f>
        <v>#REF!</v>
      </c>
      <c r="G411" s="51">
        <v>1</v>
      </c>
    </row>
    <row r="412" spans="1:7" ht="46.5">
      <c r="A412" s="86">
        <v>366</v>
      </c>
      <c r="B412" s="51" t="s">
        <v>668</v>
      </c>
      <c r="C412" s="51" t="s">
        <v>667</v>
      </c>
      <c r="D412" s="51" t="s">
        <v>9</v>
      </c>
      <c r="E412" s="51">
        <v>14</v>
      </c>
      <c r="F412" s="137" t="e">
        <f>E412*#REF!</f>
        <v>#REF!</v>
      </c>
      <c r="G412" s="51">
        <v>3</v>
      </c>
    </row>
    <row r="413" spans="1:7" ht="23.25">
      <c r="A413" s="89"/>
      <c r="B413" s="332" t="s">
        <v>88</v>
      </c>
      <c r="C413" s="333"/>
      <c r="D413" s="333"/>
      <c r="E413" s="333"/>
      <c r="F413" s="334"/>
      <c r="G413" s="278"/>
    </row>
    <row r="414" spans="1:7" ht="234" customHeight="1">
      <c r="A414" s="80">
        <v>367</v>
      </c>
      <c r="B414" s="279" t="s">
        <v>89</v>
      </c>
      <c r="C414" s="51" t="s">
        <v>670</v>
      </c>
      <c r="D414" s="261" t="s">
        <v>9</v>
      </c>
      <c r="E414" s="280">
        <v>10</v>
      </c>
      <c r="F414" s="262" t="e">
        <f>E414*#REF!</f>
        <v>#REF!</v>
      </c>
      <c r="G414" s="280">
        <v>5</v>
      </c>
    </row>
    <row r="415" spans="1:7" ht="46.5">
      <c r="A415" s="80">
        <v>368</v>
      </c>
      <c r="B415" s="281" t="s">
        <v>671</v>
      </c>
      <c r="C415" s="51" t="s">
        <v>673</v>
      </c>
      <c r="D415" s="261" t="s">
        <v>9</v>
      </c>
      <c r="E415" s="51">
        <v>5</v>
      </c>
      <c r="F415" s="262" t="e">
        <f>E415*#REF!</f>
        <v>#REF!</v>
      </c>
      <c r="G415" s="51">
        <v>2</v>
      </c>
    </row>
    <row r="416" spans="1:7" ht="46.5">
      <c r="A416" s="90">
        <v>369</v>
      </c>
      <c r="B416" s="36" t="s">
        <v>672</v>
      </c>
      <c r="C416" s="189" t="s">
        <v>674</v>
      </c>
      <c r="D416" s="261" t="s">
        <v>9</v>
      </c>
      <c r="E416" s="51">
        <v>5</v>
      </c>
      <c r="F416" s="262" t="e">
        <f>E416*#REF!</f>
        <v>#REF!</v>
      </c>
      <c r="G416" s="51">
        <v>2</v>
      </c>
    </row>
    <row r="417" spans="1:7" ht="23.25">
      <c r="A417" s="91"/>
      <c r="B417" s="324" t="s">
        <v>678</v>
      </c>
      <c r="C417" s="325"/>
      <c r="D417" s="325"/>
      <c r="E417" s="325"/>
      <c r="F417" s="326"/>
      <c r="G417" s="278"/>
    </row>
    <row r="418" spans="1:7" ht="162.75">
      <c r="A418" s="86">
        <v>370</v>
      </c>
      <c r="B418" s="51" t="s">
        <v>25</v>
      </c>
      <c r="C418" s="51" t="s">
        <v>830</v>
      </c>
      <c r="D418" s="51" t="s">
        <v>9</v>
      </c>
      <c r="E418" s="282">
        <v>10</v>
      </c>
      <c r="F418" s="137" t="e">
        <f>#REF!*E418</f>
        <v>#REF!</v>
      </c>
      <c r="G418" s="282">
        <v>5</v>
      </c>
    </row>
    <row r="419" spans="1:7" ht="139.5">
      <c r="A419" s="86">
        <v>371</v>
      </c>
      <c r="B419" s="51" t="s">
        <v>26</v>
      </c>
      <c r="C419" s="51" t="s">
        <v>831</v>
      </c>
      <c r="D419" s="51" t="s">
        <v>9</v>
      </c>
      <c r="E419" s="282">
        <v>12</v>
      </c>
      <c r="F419" s="137" t="e">
        <f>#REF!*E419</f>
        <v>#REF!</v>
      </c>
      <c r="G419" s="282">
        <v>2</v>
      </c>
    </row>
    <row r="420" spans="1:7" ht="46.5">
      <c r="A420" s="86">
        <v>372</v>
      </c>
      <c r="B420" s="51" t="s">
        <v>676</v>
      </c>
      <c r="C420" s="51" t="s">
        <v>675</v>
      </c>
      <c r="D420" s="51" t="s">
        <v>6</v>
      </c>
      <c r="E420" s="282">
        <v>3</v>
      </c>
      <c r="F420" s="137" t="e">
        <f>#REF!*E420</f>
        <v>#REF!</v>
      </c>
      <c r="G420" s="282">
        <v>1</v>
      </c>
    </row>
    <row r="421" spans="1:7" ht="46.5">
      <c r="A421" s="86">
        <v>373</v>
      </c>
      <c r="B421" s="283" t="s">
        <v>628</v>
      </c>
      <c r="C421" s="283" t="s">
        <v>677</v>
      </c>
      <c r="D421" s="51" t="s">
        <v>6</v>
      </c>
      <c r="E421" s="282">
        <v>4</v>
      </c>
      <c r="F421" s="137" t="e">
        <f>#REF!*E421</f>
        <v>#REF!</v>
      </c>
      <c r="G421" s="282">
        <v>1</v>
      </c>
    </row>
    <row r="422" spans="1:7" ht="23.25">
      <c r="A422" s="92"/>
      <c r="B422" s="309" t="s">
        <v>379</v>
      </c>
      <c r="C422" s="310"/>
      <c r="D422" s="284"/>
      <c r="E422" s="284"/>
      <c r="F422" s="284"/>
      <c r="G422" s="285"/>
    </row>
    <row r="423" spans="1:7" ht="23.25">
      <c r="A423" s="93">
        <v>374</v>
      </c>
      <c r="B423" s="286" t="s">
        <v>380</v>
      </c>
      <c r="C423" s="287" t="s">
        <v>679</v>
      </c>
      <c r="D423" s="283" t="s">
        <v>9</v>
      </c>
      <c r="E423" s="283">
        <v>2</v>
      </c>
      <c r="F423" s="288">
        <v>370000</v>
      </c>
      <c r="G423" s="289">
        <v>1</v>
      </c>
    </row>
    <row r="424" spans="1:7" ht="23.25">
      <c r="A424" s="88"/>
      <c r="B424" s="309" t="s">
        <v>680</v>
      </c>
      <c r="C424" s="310"/>
      <c r="D424" s="167"/>
      <c r="E424" s="167"/>
      <c r="F424" s="168"/>
      <c r="G424" s="169"/>
    </row>
    <row r="425" spans="1:7" ht="23.25">
      <c r="A425" s="86">
        <v>375</v>
      </c>
      <c r="B425" s="228" t="s">
        <v>68</v>
      </c>
      <c r="C425" s="228" t="s">
        <v>681</v>
      </c>
      <c r="D425" s="283" t="s">
        <v>9</v>
      </c>
      <c r="E425" s="227">
        <v>6</v>
      </c>
      <c r="F425" s="290" t="e">
        <f>E425*#REF!</f>
        <v>#REF!</v>
      </c>
      <c r="G425" s="227">
        <v>2</v>
      </c>
    </row>
    <row r="426" spans="1:7" ht="23.25">
      <c r="A426" s="86">
        <v>376</v>
      </c>
      <c r="B426" s="228" t="s">
        <v>69</v>
      </c>
      <c r="C426" s="228" t="s">
        <v>69</v>
      </c>
      <c r="D426" s="283" t="s">
        <v>9</v>
      </c>
      <c r="E426" s="227">
        <v>2</v>
      </c>
      <c r="F426" s="290" t="e">
        <f>E426*#REF!</f>
        <v>#REF!</v>
      </c>
      <c r="G426" s="227">
        <v>1</v>
      </c>
    </row>
    <row r="427" spans="1:7" ht="46.5">
      <c r="A427" s="86">
        <v>377</v>
      </c>
      <c r="B427" s="228" t="s">
        <v>70</v>
      </c>
      <c r="C427" s="291" t="s">
        <v>832</v>
      </c>
      <c r="D427" s="283" t="s">
        <v>9</v>
      </c>
      <c r="E427" s="292">
        <v>6</v>
      </c>
      <c r="F427" s="290" t="e">
        <f>E427*#REF!</f>
        <v>#REF!</v>
      </c>
      <c r="G427" s="292">
        <v>2</v>
      </c>
    </row>
    <row r="428" spans="1:7" ht="46.5">
      <c r="A428" s="86">
        <v>378</v>
      </c>
      <c r="B428" s="228" t="s">
        <v>71</v>
      </c>
      <c r="C428" s="291" t="s">
        <v>833</v>
      </c>
      <c r="D428" s="283" t="s">
        <v>9</v>
      </c>
      <c r="E428" s="292">
        <v>2</v>
      </c>
      <c r="F428" s="290" t="e">
        <f>E428*#REF!</f>
        <v>#REF!</v>
      </c>
      <c r="G428" s="292">
        <v>1</v>
      </c>
    </row>
    <row r="429" spans="1:7" ht="23.25">
      <c r="A429" s="86">
        <v>379</v>
      </c>
      <c r="B429" s="293" t="s">
        <v>625</v>
      </c>
      <c r="C429" s="293" t="s">
        <v>627</v>
      </c>
      <c r="D429" s="283" t="s">
        <v>9</v>
      </c>
      <c r="E429" s="171">
        <v>6</v>
      </c>
      <c r="F429" s="294" t="e">
        <f>E429*#REF!</f>
        <v>#REF!</v>
      </c>
      <c r="G429" s="171">
        <v>1</v>
      </c>
    </row>
    <row r="430" spans="1:7" ht="46.5">
      <c r="A430" s="86">
        <v>380</v>
      </c>
      <c r="B430" s="228" t="s">
        <v>72</v>
      </c>
      <c r="C430" s="51" t="s">
        <v>834</v>
      </c>
      <c r="D430" s="283" t="s">
        <v>9</v>
      </c>
      <c r="E430" s="51">
        <v>10</v>
      </c>
      <c r="F430" s="290" t="e">
        <f>E430*#REF!</f>
        <v>#REF!</v>
      </c>
      <c r="G430" s="51">
        <v>3</v>
      </c>
    </row>
    <row r="431" spans="1:7" ht="23.25">
      <c r="A431" s="86">
        <v>381</v>
      </c>
      <c r="B431" s="228" t="s">
        <v>626</v>
      </c>
      <c r="C431" s="189" t="s">
        <v>835</v>
      </c>
      <c r="D431" s="283" t="s">
        <v>9</v>
      </c>
      <c r="E431" s="51">
        <v>7</v>
      </c>
      <c r="F431" s="290" t="e">
        <f>E431*#REF!</f>
        <v>#REF!</v>
      </c>
      <c r="G431" s="51">
        <v>2</v>
      </c>
    </row>
    <row r="432" spans="1:7" ht="23.25">
      <c r="A432" s="85"/>
      <c r="B432" s="324" t="s">
        <v>836</v>
      </c>
      <c r="C432" s="325"/>
      <c r="D432" s="325"/>
      <c r="E432" s="325"/>
      <c r="F432" s="326"/>
      <c r="G432" s="278"/>
    </row>
    <row r="433" spans="1:7" ht="46.5">
      <c r="A433" s="86">
        <v>382</v>
      </c>
      <c r="B433" s="51" t="s">
        <v>682</v>
      </c>
      <c r="C433" s="189" t="s">
        <v>683</v>
      </c>
      <c r="D433" s="51" t="s">
        <v>9</v>
      </c>
      <c r="E433" s="51">
        <v>4</v>
      </c>
      <c r="F433" s="137" t="e">
        <f>E433*#REF!</f>
        <v>#REF!</v>
      </c>
      <c r="G433" s="51">
        <v>4</v>
      </c>
    </row>
    <row r="434" spans="1:7" ht="46.5">
      <c r="A434" s="86">
        <v>383</v>
      </c>
      <c r="B434" s="51" t="s">
        <v>74</v>
      </c>
      <c r="C434" s="189" t="s">
        <v>837</v>
      </c>
      <c r="D434" s="51" t="s">
        <v>9</v>
      </c>
      <c r="E434" s="51">
        <v>3</v>
      </c>
      <c r="F434" s="137" t="e">
        <f>E434*#REF!</f>
        <v>#REF!</v>
      </c>
      <c r="G434" s="51">
        <v>1</v>
      </c>
    </row>
    <row r="435" spans="1:7" ht="46.5">
      <c r="A435" s="86">
        <v>384</v>
      </c>
      <c r="B435" s="51" t="s">
        <v>75</v>
      </c>
      <c r="C435" s="51" t="s">
        <v>838</v>
      </c>
      <c r="D435" s="51" t="s">
        <v>9</v>
      </c>
      <c r="E435" s="51">
        <v>4</v>
      </c>
      <c r="F435" s="137" t="e">
        <f>E435*#REF!</f>
        <v>#REF!</v>
      </c>
      <c r="G435" s="51">
        <v>1</v>
      </c>
    </row>
    <row r="436" spans="1:7" ht="46.5">
      <c r="A436" s="86">
        <v>385</v>
      </c>
      <c r="B436" s="295" t="s">
        <v>78</v>
      </c>
      <c r="C436" s="295" t="s">
        <v>839</v>
      </c>
      <c r="D436" s="51" t="s">
        <v>9</v>
      </c>
      <c r="E436" s="51">
        <v>2</v>
      </c>
      <c r="F436" s="137" t="e">
        <f>E436*#REF!</f>
        <v>#REF!</v>
      </c>
      <c r="G436" s="51">
        <v>1</v>
      </c>
    </row>
    <row r="437" spans="1:7" ht="46.5">
      <c r="A437" s="86">
        <v>386</v>
      </c>
      <c r="B437" s="295" t="s">
        <v>79</v>
      </c>
      <c r="C437" s="295" t="s">
        <v>840</v>
      </c>
      <c r="D437" s="51" t="s">
        <v>9</v>
      </c>
      <c r="E437" s="51">
        <v>2</v>
      </c>
      <c r="F437" s="137" t="e">
        <f>E437*#REF!</f>
        <v>#REF!</v>
      </c>
      <c r="G437" s="51">
        <v>1</v>
      </c>
    </row>
    <row r="438" spans="1:7" ht="46.5">
      <c r="A438" s="86">
        <v>387</v>
      </c>
      <c r="B438" s="51" t="s">
        <v>77</v>
      </c>
      <c r="C438" s="51" t="s">
        <v>841</v>
      </c>
      <c r="D438" s="51" t="s">
        <v>9</v>
      </c>
      <c r="E438" s="51">
        <v>3</v>
      </c>
      <c r="F438" s="137" t="e">
        <f>E438*#REF!</f>
        <v>#REF!</v>
      </c>
      <c r="G438" s="51">
        <v>1</v>
      </c>
    </row>
    <row r="439" spans="1:7" ht="46.5">
      <c r="A439" s="86">
        <v>388</v>
      </c>
      <c r="B439" s="51" t="s">
        <v>73</v>
      </c>
      <c r="C439" s="51" t="s">
        <v>842</v>
      </c>
      <c r="D439" s="51" t="s">
        <v>9</v>
      </c>
      <c r="E439" s="51">
        <v>3</v>
      </c>
      <c r="F439" s="137" t="e">
        <f>E439*#REF!</f>
        <v>#REF!</v>
      </c>
      <c r="G439" s="51">
        <v>1</v>
      </c>
    </row>
    <row r="440" spans="1:7" ht="46.5">
      <c r="A440" s="86">
        <v>389</v>
      </c>
      <c r="B440" s="51" t="s">
        <v>76</v>
      </c>
      <c r="C440" s="51" t="s">
        <v>843</v>
      </c>
      <c r="D440" s="51" t="s">
        <v>9</v>
      </c>
      <c r="E440" s="51">
        <v>3</v>
      </c>
      <c r="F440" s="137" t="e">
        <f>E440*#REF!</f>
        <v>#REF!</v>
      </c>
      <c r="G440" s="51">
        <v>1</v>
      </c>
    </row>
    <row r="441" spans="1:7" ht="23.25">
      <c r="A441" s="94"/>
      <c r="B441" s="327" t="s">
        <v>684</v>
      </c>
      <c r="C441" s="328"/>
      <c r="D441" s="328"/>
      <c r="E441" s="328"/>
      <c r="F441" s="329"/>
      <c r="G441" s="169"/>
    </row>
    <row r="442" spans="1:7" ht="69.75">
      <c r="A442" s="95">
        <v>390</v>
      </c>
      <c r="B442" s="227" t="s">
        <v>623</v>
      </c>
      <c r="C442" s="227" t="s">
        <v>624</v>
      </c>
      <c r="D442" s="51" t="s">
        <v>9</v>
      </c>
      <c r="E442" s="296">
        <v>2</v>
      </c>
      <c r="F442" s="137" t="e">
        <f>E442*#REF!</f>
        <v>#REF!</v>
      </c>
      <c r="G442" s="296">
        <v>1</v>
      </c>
    </row>
    <row r="443" spans="1:7" ht="23.25">
      <c r="A443" s="52"/>
      <c r="B443" s="324" t="s">
        <v>685</v>
      </c>
      <c r="C443" s="325"/>
      <c r="D443" s="325"/>
      <c r="E443" s="325"/>
      <c r="F443" s="326"/>
      <c r="G443" s="169"/>
    </row>
    <row r="444" spans="1:7" ht="69.75">
      <c r="A444" s="86">
        <v>391</v>
      </c>
      <c r="B444" s="297" t="s">
        <v>615</v>
      </c>
      <c r="C444" s="298" t="s">
        <v>376</v>
      </c>
      <c r="D444" s="36" t="s">
        <v>27</v>
      </c>
      <c r="E444" s="51">
        <v>24</v>
      </c>
      <c r="F444" s="299" t="e">
        <f>E444*#REF!</f>
        <v>#REF!</v>
      </c>
      <c r="G444" s="51">
        <v>2</v>
      </c>
    </row>
    <row r="445" spans="1:7" ht="139.5">
      <c r="A445" s="86">
        <v>392</v>
      </c>
      <c r="B445" s="297" t="s">
        <v>614</v>
      </c>
      <c r="C445" s="298" t="s">
        <v>28</v>
      </c>
      <c r="D445" s="36" t="s">
        <v>27</v>
      </c>
      <c r="E445" s="51">
        <v>15</v>
      </c>
      <c r="F445" s="299" t="e">
        <f>E445*#REF!</f>
        <v>#REF!</v>
      </c>
      <c r="G445" s="51">
        <v>2</v>
      </c>
    </row>
    <row r="446" spans="1:7" ht="116.25">
      <c r="A446" s="86">
        <v>393</v>
      </c>
      <c r="B446" s="297" t="s">
        <v>616</v>
      </c>
      <c r="C446" s="298" t="s">
        <v>377</v>
      </c>
      <c r="D446" s="36" t="s">
        <v>27</v>
      </c>
      <c r="E446" s="51">
        <v>13</v>
      </c>
      <c r="F446" s="299" t="e">
        <f>E446*#REF!</f>
        <v>#REF!</v>
      </c>
      <c r="G446" s="51">
        <v>2</v>
      </c>
    </row>
    <row r="447" spans="1:7" ht="139.5">
      <c r="A447" s="86">
        <v>394</v>
      </c>
      <c r="B447" s="297" t="s">
        <v>617</v>
      </c>
      <c r="C447" s="298" t="s">
        <v>378</v>
      </c>
      <c r="D447" s="36" t="s">
        <v>27</v>
      </c>
      <c r="E447" s="51">
        <v>15</v>
      </c>
      <c r="F447" s="299" t="e">
        <f>E447*#REF!</f>
        <v>#REF!</v>
      </c>
      <c r="G447" s="51">
        <v>2</v>
      </c>
    </row>
    <row r="448" spans="1:7" ht="139.5">
      <c r="A448" s="86">
        <v>395</v>
      </c>
      <c r="B448" s="297" t="s">
        <v>618</v>
      </c>
      <c r="C448" s="298" t="s">
        <v>29</v>
      </c>
      <c r="D448" s="36" t="s">
        <v>27</v>
      </c>
      <c r="E448" s="51">
        <v>20</v>
      </c>
      <c r="F448" s="299" t="e">
        <f>E448*#REF!</f>
        <v>#REF!</v>
      </c>
      <c r="G448" s="51">
        <v>2</v>
      </c>
    </row>
    <row r="449" spans="1:7" ht="139.5">
      <c r="A449" s="86">
        <v>396</v>
      </c>
      <c r="B449" s="297" t="s">
        <v>619</v>
      </c>
      <c r="C449" s="298" t="s">
        <v>30</v>
      </c>
      <c r="D449" s="36" t="s">
        <v>27</v>
      </c>
      <c r="E449" s="51">
        <v>27</v>
      </c>
      <c r="F449" s="299" t="e">
        <f>E449*#REF!</f>
        <v>#REF!</v>
      </c>
      <c r="G449" s="51">
        <v>2</v>
      </c>
    </row>
    <row r="450" spans="1:7" ht="23.25">
      <c r="A450" s="86">
        <v>397</v>
      </c>
      <c r="B450" s="300" t="s">
        <v>620</v>
      </c>
      <c r="C450" s="295" t="s">
        <v>620</v>
      </c>
      <c r="D450" s="36" t="s">
        <v>27</v>
      </c>
      <c r="E450" s="301">
        <v>7</v>
      </c>
      <c r="F450" s="299" t="e">
        <f>E450*#REF!</f>
        <v>#REF!</v>
      </c>
      <c r="G450" s="301">
        <v>1</v>
      </c>
    </row>
    <row r="451" spans="1:7" ht="46.5">
      <c r="A451" s="86">
        <v>398</v>
      </c>
      <c r="B451" s="295" t="s">
        <v>621</v>
      </c>
      <c r="C451" s="295" t="s">
        <v>622</v>
      </c>
      <c r="D451" s="36" t="s">
        <v>27</v>
      </c>
      <c r="E451" s="301">
        <v>14</v>
      </c>
      <c r="F451" s="299" t="e">
        <f>E451*#REF!</f>
        <v>#REF!</v>
      </c>
      <c r="G451" s="301">
        <v>2</v>
      </c>
    </row>
    <row r="452" spans="1:7" ht="23.25">
      <c r="A452" s="85"/>
      <c r="B452" s="309" t="s">
        <v>846</v>
      </c>
      <c r="C452" s="310"/>
      <c r="D452" s="266"/>
      <c r="E452" s="267"/>
      <c r="F452" s="267"/>
      <c r="G452" s="266"/>
    </row>
    <row r="453" spans="1:7" ht="46.5">
      <c r="A453" s="86">
        <v>399</v>
      </c>
      <c r="B453" s="51" t="s">
        <v>31</v>
      </c>
      <c r="C453" s="51" t="s">
        <v>844</v>
      </c>
      <c r="D453" s="51" t="s">
        <v>9</v>
      </c>
      <c r="E453" s="51">
        <v>12</v>
      </c>
      <c r="F453" s="137" t="e">
        <f>E453*#REF!</f>
        <v>#REF!</v>
      </c>
      <c r="G453" s="51">
        <v>3</v>
      </c>
    </row>
    <row r="454" spans="1:7" ht="23.25">
      <c r="A454" s="86">
        <v>400</v>
      </c>
      <c r="B454" s="51" t="s">
        <v>32</v>
      </c>
      <c r="C454" s="51" t="s">
        <v>845</v>
      </c>
      <c r="D454" s="51" t="s">
        <v>9</v>
      </c>
      <c r="E454" s="51">
        <v>10</v>
      </c>
      <c r="F454" s="137" t="e">
        <f>E454*#REF!</f>
        <v>#REF!</v>
      </c>
      <c r="G454" s="51">
        <v>3</v>
      </c>
    </row>
    <row r="455" spans="1:7" ht="23.25">
      <c r="A455" s="85"/>
      <c r="B455" s="324" t="s">
        <v>847</v>
      </c>
      <c r="C455" s="325"/>
      <c r="D455" s="325"/>
      <c r="E455" s="325"/>
      <c r="F455" s="326"/>
      <c r="G455" s="169"/>
    </row>
    <row r="456" spans="1:7" ht="69.75">
      <c r="A456" s="86">
        <v>401</v>
      </c>
      <c r="B456" s="51" t="s">
        <v>686</v>
      </c>
      <c r="C456" s="51" t="s">
        <v>688</v>
      </c>
      <c r="D456" s="274" t="s">
        <v>9</v>
      </c>
      <c r="E456" s="296">
        <v>10</v>
      </c>
      <c r="F456" s="274" t="e">
        <f>E456*#REF!</f>
        <v>#REF!</v>
      </c>
      <c r="G456" s="296">
        <v>5</v>
      </c>
    </row>
    <row r="457" spans="1:7" ht="23.25">
      <c r="A457" s="86">
        <v>402</v>
      </c>
      <c r="B457" s="51" t="s">
        <v>687</v>
      </c>
      <c r="C457" s="51" t="s">
        <v>687</v>
      </c>
      <c r="D457" s="274" t="s">
        <v>9</v>
      </c>
      <c r="E457" s="296">
        <v>10</v>
      </c>
      <c r="F457" s="274" t="e">
        <f>E457*#REF!</f>
        <v>#REF!</v>
      </c>
      <c r="G457" s="296">
        <v>5</v>
      </c>
    </row>
    <row r="458" spans="1:7" ht="23.25">
      <c r="A458" s="88"/>
      <c r="B458" s="324" t="s">
        <v>848</v>
      </c>
      <c r="C458" s="325"/>
      <c r="D458" s="325"/>
      <c r="E458" s="325"/>
      <c r="F458" s="326"/>
      <c r="G458" s="169"/>
    </row>
    <row r="459" spans="1:7" ht="339" customHeight="1">
      <c r="A459" s="96">
        <v>403</v>
      </c>
      <c r="B459" s="51" t="s">
        <v>689</v>
      </c>
      <c r="C459" s="51" t="s">
        <v>692</v>
      </c>
      <c r="D459" s="292" t="s">
        <v>27</v>
      </c>
      <c r="E459" s="261">
        <v>10</v>
      </c>
      <c r="F459" s="302" t="e">
        <f>E459*#REF!</f>
        <v>#REF!</v>
      </c>
      <c r="G459" s="261">
        <v>2</v>
      </c>
    </row>
    <row r="460" spans="1:7" ht="299.25" customHeight="1">
      <c r="A460" s="96">
        <v>404</v>
      </c>
      <c r="B460" s="51" t="s">
        <v>690</v>
      </c>
      <c r="C460" s="51" t="s">
        <v>693</v>
      </c>
      <c r="D460" s="292" t="s">
        <v>27</v>
      </c>
      <c r="E460" s="261">
        <v>10</v>
      </c>
      <c r="F460" s="302" t="e">
        <f>E460*#REF!</f>
        <v>#REF!</v>
      </c>
      <c r="G460" s="261">
        <v>2</v>
      </c>
    </row>
    <row r="461" spans="1:7" ht="318.75" customHeight="1">
      <c r="A461" s="96">
        <v>405</v>
      </c>
      <c r="B461" s="51" t="s">
        <v>691</v>
      </c>
      <c r="C461" s="51" t="s">
        <v>694</v>
      </c>
      <c r="D461" s="292" t="s">
        <v>27</v>
      </c>
      <c r="E461" s="261">
        <v>10</v>
      </c>
      <c r="F461" s="302" t="e">
        <f>E461*#REF!</f>
        <v>#REF!</v>
      </c>
      <c r="G461" s="261">
        <v>2</v>
      </c>
    </row>
    <row r="462" spans="1:7" ht="409.5">
      <c r="A462" s="96">
        <v>406</v>
      </c>
      <c r="B462" s="51" t="s">
        <v>869</v>
      </c>
      <c r="C462" s="51" t="s">
        <v>849</v>
      </c>
      <c r="D462" s="292" t="s">
        <v>27</v>
      </c>
      <c r="E462" s="261">
        <v>7</v>
      </c>
      <c r="F462" s="302" t="e">
        <f>E462*#REF!</f>
        <v>#REF!</v>
      </c>
      <c r="G462" s="261">
        <v>3</v>
      </c>
    </row>
    <row r="463" spans="1:7" ht="372">
      <c r="A463" s="96">
        <v>407</v>
      </c>
      <c r="B463" s="51" t="s">
        <v>870</v>
      </c>
      <c r="C463" s="51" t="s">
        <v>850</v>
      </c>
      <c r="D463" s="292" t="s">
        <v>27</v>
      </c>
      <c r="E463" s="261">
        <v>7</v>
      </c>
      <c r="F463" s="302" t="e">
        <f>E463*#REF!</f>
        <v>#REF!</v>
      </c>
      <c r="G463" s="261">
        <v>3</v>
      </c>
    </row>
    <row r="464" spans="1:7" ht="93">
      <c r="A464" s="96">
        <v>408</v>
      </c>
      <c r="B464" s="51" t="s">
        <v>67</v>
      </c>
      <c r="C464" s="51" t="s">
        <v>695</v>
      </c>
      <c r="D464" s="51" t="s">
        <v>27</v>
      </c>
      <c r="E464" s="51">
        <v>25</v>
      </c>
      <c r="F464" s="302" t="e">
        <f>E464*#REF!</f>
        <v>#REF!</v>
      </c>
      <c r="G464" s="51">
        <v>2</v>
      </c>
    </row>
    <row r="465" spans="1:7" ht="23.25">
      <c r="A465" s="85"/>
      <c r="B465" s="332" t="s">
        <v>701</v>
      </c>
      <c r="C465" s="333"/>
      <c r="D465" s="333"/>
      <c r="E465" s="333"/>
      <c r="F465" s="334"/>
      <c r="G465" s="278"/>
    </row>
    <row r="466" spans="1:7" ht="116.25">
      <c r="A466" s="86">
        <v>409</v>
      </c>
      <c r="B466" s="303" t="s">
        <v>381</v>
      </c>
      <c r="C466" s="303" t="s">
        <v>696</v>
      </c>
      <c r="D466" s="303" t="s">
        <v>9</v>
      </c>
      <c r="E466" s="303">
        <v>10</v>
      </c>
      <c r="F466" s="304" t="e">
        <f>E466*#REF!</f>
        <v>#REF!</v>
      </c>
      <c r="G466" s="303">
        <v>2</v>
      </c>
    </row>
    <row r="467" spans="1:7" ht="46.5">
      <c r="A467" s="86">
        <v>410</v>
      </c>
      <c r="B467" s="303" t="s">
        <v>871</v>
      </c>
      <c r="C467" s="51" t="s">
        <v>851</v>
      </c>
      <c r="D467" s="303" t="s">
        <v>9</v>
      </c>
      <c r="E467" s="303">
        <v>20</v>
      </c>
      <c r="F467" s="304" t="e">
        <f>E467*#REF!</f>
        <v>#REF!</v>
      </c>
      <c r="G467" s="303">
        <v>10</v>
      </c>
    </row>
    <row r="468" spans="1:7" ht="139.5">
      <c r="A468" s="86">
        <v>411</v>
      </c>
      <c r="B468" s="303" t="s">
        <v>80</v>
      </c>
      <c r="C468" s="303" t="s">
        <v>697</v>
      </c>
      <c r="D468" s="303" t="s">
        <v>9</v>
      </c>
      <c r="E468" s="303">
        <v>36</v>
      </c>
      <c r="F468" s="304" t="e">
        <f>E468*#REF!</f>
        <v>#REF!</v>
      </c>
      <c r="G468" s="303">
        <v>10</v>
      </c>
    </row>
    <row r="469" spans="1:7" ht="69.75">
      <c r="A469" s="86">
        <v>412</v>
      </c>
      <c r="B469" s="303" t="s">
        <v>872</v>
      </c>
      <c r="C469" s="303" t="s">
        <v>698</v>
      </c>
      <c r="D469" s="303" t="s">
        <v>9</v>
      </c>
      <c r="E469" s="303">
        <v>15</v>
      </c>
      <c r="F469" s="304" t="e">
        <f>E469*#REF!</f>
        <v>#REF!</v>
      </c>
      <c r="G469" s="303">
        <v>2</v>
      </c>
    </row>
    <row r="470" spans="1:7" ht="46.5">
      <c r="A470" s="86">
        <v>413</v>
      </c>
      <c r="B470" s="303" t="s">
        <v>699</v>
      </c>
      <c r="C470" s="303" t="s">
        <v>852</v>
      </c>
      <c r="D470" s="303" t="s">
        <v>9</v>
      </c>
      <c r="E470" s="303">
        <v>8</v>
      </c>
      <c r="F470" s="304" t="e">
        <f>E470*#REF!</f>
        <v>#REF!</v>
      </c>
      <c r="G470" s="303">
        <v>3</v>
      </c>
    </row>
    <row r="471" spans="1:7" ht="93">
      <c r="A471" s="86">
        <v>414</v>
      </c>
      <c r="B471" s="305" t="s">
        <v>873</v>
      </c>
      <c r="C471" s="305" t="s">
        <v>700</v>
      </c>
      <c r="D471" s="303" t="s">
        <v>9</v>
      </c>
      <c r="E471" s="303">
        <v>4</v>
      </c>
      <c r="F471" s="304" t="e">
        <f>E471*#REF!</f>
        <v>#REF!</v>
      </c>
      <c r="G471" s="303">
        <v>2</v>
      </c>
    </row>
    <row r="472" spans="1:7" ht="23.25">
      <c r="A472" s="85"/>
      <c r="B472" s="324" t="s">
        <v>702</v>
      </c>
      <c r="C472" s="325"/>
      <c r="D472" s="325"/>
      <c r="E472" s="325"/>
      <c r="F472" s="326"/>
      <c r="G472" s="306"/>
    </row>
    <row r="473" spans="1:7" ht="211.5" customHeight="1">
      <c r="A473" s="86">
        <v>415</v>
      </c>
      <c r="B473" s="51" t="s">
        <v>81</v>
      </c>
      <c r="C473" s="51" t="s">
        <v>853</v>
      </c>
      <c r="D473" s="51" t="s">
        <v>27</v>
      </c>
      <c r="E473" s="51">
        <v>9</v>
      </c>
      <c r="F473" s="137" t="e">
        <f>E473*#REF!</f>
        <v>#REF!</v>
      </c>
      <c r="G473" s="51">
        <v>2</v>
      </c>
    </row>
    <row r="474" spans="1:7" ht="186">
      <c r="A474" s="86">
        <v>416</v>
      </c>
      <c r="B474" s="51" t="s">
        <v>82</v>
      </c>
      <c r="C474" s="51" t="s">
        <v>710</v>
      </c>
      <c r="D474" s="51" t="s">
        <v>27</v>
      </c>
      <c r="E474" s="51">
        <v>8</v>
      </c>
      <c r="F474" s="137" t="e">
        <f>E474*#REF!</f>
        <v>#REF!</v>
      </c>
      <c r="G474" s="51">
        <v>1</v>
      </c>
    </row>
    <row r="475" spans="1:7" ht="234" customHeight="1">
      <c r="A475" s="86">
        <v>417</v>
      </c>
      <c r="B475" s="51" t="s">
        <v>83</v>
      </c>
      <c r="C475" s="51" t="s">
        <v>709</v>
      </c>
      <c r="D475" s="51" t="s">
        <v>27</v>
      </c>
      <c r="E475" s="51">
        <v>8</v>
      </c>
      <c r="F475" s="137" t="e">
        <f>E475*#REF!</f>
        <v>#REF!</v>
      </c>
      <c r="G475" s="51">
        <v>3</v>
      </c>
    </row>
    <row r="476" spans="1:7" ht="174" customHeight="1">
      <c r="A476" s="86">
        <v>418</v>
      </c>
      <c r="B476" s="51" t="s">
        <v>84</v>
      </c>
      <c r="C476" s="51" t="s">
        <v>708</v>
      </c>
      <c r="D476" s="51" t="s">
        <v>27</v>
      </c>
      <c r="E476" s="51">
        <v>8</v>
      </c>
      <c r="F476" s="137" t="e">
        <f>E476*#REF!</f>
        <v>#REF!</v>
      </c>
      <c r="G476" s="51">
        <v>2</v>
      </c>
    </row>
    <row r="477" spans="1:7" ht="93">
      <c r="A477" s="86">
        <v>419</v>
      </c>
      <c r="B477" s="51" t="s">
        <v>703</v>
      </c>
      <c r="C477" s="51" t="s">
        <v>703</v>
      </c>
      <c r="D477" s="51" t="s">
        <v>27</v>
      </c>
      <c r="E477" s="51">
        <v>4</v>
      </c>
      <c r="F477" s="137" t="e">
        <f>E477*#REF!</f>
        <v>#REF!</v>
      </c>
      <c r="G477" s="51">
        <v>2</v>
      </c>
    </row>
    <row r="478" spans="1:7" ht="116.25">
      <c r="A478" s="86">
        <v>420</v>
      </c>
      <c r="B478" s="51" t="s">
        <v>704</v>
      </c>
      <c r="C478" s="51" t="s">
        <v>704</v>
      </c>
      <c r="D478" s="51" t="s">
        <v>27</v>
      </c>
      <c r="E478" s="51">
        <v>4</v>
      </c>
      <c r="F478" s="137" t="e">
        <f>E478*#REF!</f>
        <v>#REF!</v>
      </c>
      <c r="G478" s="51">
        <v>1</v>
      </c>
    </row>
    <row r="479" spans="1:7" ht="116.25">
      <c r="A479" s="86">
        <v>421</v>
      </c>
      <c r="B479" s="51" t="s">
        <v>85</v>
      </c>
      <c r="C479" s="51" t="s">
        <v>707</v>
      </c>
      <c r="D479" s="51" t="s">
        <v>27</v>
      </c>
      <c r="E479" s="51">
        <v>6</v>
      </c>
      <c r="F479" s="137" t="e">
        <f>E479*#REF!</f>
        <v>#REF!</v>
      </c>
      <c r="G479" s="51">
        <v>3</v>
      </c>
    </row>
    <row r="480" spans="1:7" ht="209.25">
      <c r="A480" s="86">
        <v>422</v>
      </c>
      <c r="B480" s="51" t="s">
        <v>705</v>
      </c>
      <c r="C480" s="51" t="s">
        <v>706</v>
      </c>
      <c r="D480" s="51" t="s">
        <v>27</v>
      </c>
      <c r="E480" s="51">
        <v>8</v>
      </c>
      <c r="F480" s="137" t="e">
        <f>E480*#REF!</f>
        <v>#REF!</v>
      </c>
      <c r="G480" s="51">
        <v>2</v>
      </c>
    </row>
    <row r="481" spans="1:7" ht="23.25">
      <c r="A481" s="97"/>
      <c r="B481" s="53" t="s">
        <v>90</v>
      </c>
      <c r="C481" s="54"/>
      <c r="D481" s="54"/>
      <c r="E481" s="54"/>
      <c r="F481" s="55"/>
      <c r="G481" s="278"/>
    </row>
    <row r="482" spans="1:7" ht="46.5">
      <c r="A482" s="98">
        <v>423</v>
      </c>
      <c r="B482" s="34" t="s">
        <v>874</v>
      </c>
      <c r="C482" s="152" t="s">
        <v>711</v>
      </c>
      <c r="D482" s="120" t="s">
        <v>91</v>
      </c>
      <c r="E482" s="232">
        <v>500</v>
      </c>
      <c r="F482" s="269" t="e">
        <f>E482*#REF!</f>
        <v>#REF!</v>
      </c>
      <c r="G482" s="232">
        <v>100</v>
      </c>
    </row>
    <row r="483" spans="1:7" ht="23.25">
      <c r="A483" s="41"/>
      <c r="B483" s="42" t="s">
        <v>92</v>
      </c>
      <c r="C483" s="43"/>
      <c r="D483" s="44"/>
      <c r="E483" s="44"/>
      <c r="F483" s="44"/>
      <c r="G483" s="45"/>
    </row>
    <row r="484" spans="1:7" ht="34.5" customHeight="1">
      <c r="A484" s="330" t="s">
        <v>715</v>
      </c>
      <c r="B484" s="330"/>
      <c r="C484" s="330"/>
      <c r="D484" s="330"/>
      <c r="E484" s="330"/>
      <c r="F484" s="330"/>
      <c r="G484" s="330"/>
    </row>
    <row r="485" spans="1:7" ht="43.5" customHeight="1">
      <c r="A485" s="331"/>
      <c r="B485" s="331"/>
      <c r="C485" s="331"/>
      <c r="D485" s="331"/>
      <c r="E485" s="331"/>
      <c r="F485" s="331"/>
      <c r="G485" s="331"/>
    </row>
    <row r="486" spans="1:7" ht="29.25" customHeight="1">
      <c r="A486" s="14"/>
      <c r="B486" s="60"/>
      <c r="C486" s="60"/>
      <c r="D486" s="61"/>
      <c r="E486" s="61"/>
      <c r="F486" s="61"/>
      <c r="G486" s="63"/>
    </row>
    <row r="487" spans="1:7" ht="34.5" customHeight="1">
      <c r="A487" s="14"/>
      <c r="B487" s="322"/>
      <c r="C487" s="322"/>
      <c r="D487" s="322"/>
      <c r="E487" s="322"/>
      <c r="F487" s="322"/>
      <c r="G487" s="322"/>
    </row>
    <row r="488" spans="1:7" ht="1.5" customHeight="1">
      <c r="A488" s="14"/>
      <c r="B488" s="60"/>
      <c r="C488" s="60"/>
      <c r="D488" s="61"/>
      <c r="E488" s="61"/>
      <c r="F488" s="61"/>
      <c r="G488" s="62"/>
    </row>
    <row r="489" spans="1:7" ht="36" customHeight="1">
      <c r="A489" s="14"/>
      <c r="B489" s="60"/>
      <c r="C489" s="60"/>
      <c r="D489" s="61"/>
      <c r="E489" s="61"/>
      <c r="F489" s="61"/>
      <c r="G489" s="62"/>
    </row>
    <row r="490" spans="1:7" ht="21">
      <c r="A490" s="14"/>
      <c r="B490" s="60"/>
      <c r="C490" s="60"/>
      <c r="D490" s="61"/>
      <c r="E490" s="61"/>
      <c r="F490" s="61"/>
      <c r="G490" s="62"/>
    </row>
    <row r="491" spans="1:7" ht="21">
      <c r="A491" s="14"/>
      <c r="B491" s="60"/>
      <c r="C491" s="60"/>
      <c r="D491" s="61"/>
      <c r="E491" s="61"/>
      <c r="F491" s="61"/>
      <c r="G491" s="64"/>
    </row>
    <row r="492" spans="1:7" ht="21">
      <c r="A492" s="14"/>
      <c r="B492" s="60"/>
      <c r="C492" s="60"/>
      <c r="D492" s="61"/>
      <c r="E492" s="61"/>
      <c r="F492" s="61"/>
      <c r="G492" s="64"/>
    </row>
    <row r="493" spans="1:7" ht="21">
      <c r="A493" s="14"/>
      <c r="B493" s="60"/>
      <c r="C493" s="60"/>
      <c r="D493" s="61"/>
      <c r="E493" s="61"/>
      <c r="F493" s="61"/>
      <c r="G493" s="64"/>
    </row>
    <row r="494" spans="1:7" ht="40.5" customHeight="1">
      <c r="A494" s="14"/>
      <c r="B494" s="323"/>
      <c r="C494" s="323"/>
      <c r="D494" s="61"/>
      <c r="E494" s="61"/>
      <c r="F494" s="61"/>
      <c r="G494" s="64"/>
    </row>
    <row r="495" spans="1:7" ht="21">
      <c r="A495" s="22"/>
      <c r="B495" s="65"/>
      <c r="C495" s="65"/>
      <c r="D495" s="66"/>
      <c r="E495" s="66"/>
      <c r="F495" s="66"/>
      <c r="G495" s="67"/>
    </row>
    <row r="496" spans="1:7" ht="21">
      <c r="A496" s="22"/>
      <c r="B496" s="65"/>
      <c r="C496" s="65"/>
      <c r="D496" s="66"/>
      <c r="E496" s="66"/>
      <c r="F496" s="66"/>
      <c r="G496" s="67"/>
    </row>
    <row r="497" spans="1:7" ht="21">
      <c r="B497" s="10"/>
      <c r="C497" s="10"/>
      <c r="D497" s="66"/>
      <c r="E497" s="66"/>
      <c r="F497" s="66"/>
      <c r="G497" s="67"/>
    </row>
    <row r="498" spans="1:7" ht="18.75"/>
    <row r="499" spans="1:7" ht="18.75"/>
    <row r="500" spans="1:7" ht="18.75"/>
    <row r="501" spans="1:7" ht="18.75"/>
    <row r="502" spans="1:7" ht="18.75"/>
    <row r="503" spans="1:7" ht="18.75"/>
    <row r="504" spans="1:7" ht="18.75"/>
    <row r="505" spans="1:7" ht="18.75"/>
    <row r="506" spans="1:7" ht="20.25">
      <c r="C506" s="2"/>
      <c r="D506" s="1"/>
      <c r="E506" s="1"/>
      <c r="F506" s="28"/>
      <c r="G506" s="58"/>
    </row>
    <row r="507" spans="1:7" ht="20.25">
      <c r="C507" s="2"/>
      <c r="D507" s="1"/>
      <c r="E507" s="1"/>
      <c r="F507" s="28"/>
      <c r="G507" s="58"/>
    </row>
    <row r="508" spans="1:7" ht="20.25">
      <c r="C508" s="2"/>
      <c r="D508" s="1"/>
      <c r="E508" s="1"/>
      <c r="F508" s="28"/>
      <c r="G508" s="58"/>
    </row>
    <row r="509" spans="1:7" ht="20.25">
      <c r="C509" s="2"/>
      <c r="D509" s="1"/>
      <c r="E509" s="1"/>
      <c r="F509" s="28"/>
      <c r="G509" s="58"/>
    </row>
    <row r="510" spans="1:7" ht="20.25">
      <c r="A510" s="3"/>
      <c r="B510" s="3"/>
      <c r="C510" s="2"/>
      <c r="D510" s="1"/>
      <c r="E510" s="1"/>
      <c r="F510" s="28"/>
      <c r="G510" s="58"/>
    </row>
    <row r="511" spans="1:7" ht="20.25">
      <c r="A511" s="3"/>
      <c r="B511" s="3"/>
      <c r="C511" s="2"/>
      <c r="D511" s="25"/>
      <c r="E511" s="1"/>
      <c r="F511" s="26"/>
      <c r="G511" s="59"/>
    </row>
    <row r="512" spans="1:7" ht="15.75">
      <c r="A512" s="3"/>
      <c r="B512" s="3"/>
      <c r="C512" s="3"/>
      <c r="D512" s="48"/>
      <c r="E512" s="3"/>
      <c r="F512" s="3"/>
      <c r="G512" s="21"/>
    </row>
    <row r="513" spans="1:7" ht="15.75">
      <c r="A513" s="3"/>
      <c r="B513" s="3"/>
      <c r="C513" s="3"/>
      <c r="D513" s="48"/>
      <c r="E513" s="3"/>
      <c r="F513" s="3"/>
      <c r="G513" s="21"/>
    </row>
    <row r="514" spans="1:7" ht="15.75">
      <c r="A514" s="3"/>
      <c r="B514" s="3"/>
      <c r="C514" s="3"/>
      <c r="D514" s="48"/>
      <c r="E514" s="3"/>
      <c r="F514" s="3"/>
      <c r="G514" s="21"/>
    </row>
    <row r="515" spans="1:7" ht="15.75">
      <c r="A515" s="3"/>
      <c r="B515" s="3"/>
      <c r="C515" s="3"/>
      <c r="D515" s="48"/>
      <c r="E515" s="3"/>
      <c r="F515" s="3"/>
      <c r="G515" s="21"/>
    </row>
    <row r="516" spans="1:7" ht="15.75">
      <c r="A516" s="3"/>
      <c r="B516" s="3"/>
      <c r="C516" s="3"/>
      <c r="D516" s="48"/>
      <c r="E516" s="3"/>
      <c r="F516" s="3"/>
      <c r="G516" s="21"/>
    </row>
    <row r="517" spans="1:7" ht="15.75">
      <c r="A517" s="3"/>
      <c r="B517" s="3"/>
      <c r="C517" s="3"/>
      <c r="D517" s="48"/>
      <c r="E517" s="3"/>
      <c r="F517" s="3"/>
      <c r="G517" s="21"/>
    </row>
    <row r="518" spans="1:7" ht="15.75">
      <c r="A518" s="3"/>
      <c r="B518" s="3"/>
      <c r="C518" s="3"/>
      <c r="D518" s="48"/>
      <c r="E518" s="3"/>
      <c r="F518" s="3"/>
      <c r="G518" s="21"/>
    </row>
    <row r="519" spans="1:7" ht="15.75">
      <c r="A519" s="3"/>
      <c r="B519" s="3"/>
      <c r="C519" s="3"/>
      <c r="D519" s="48"/>
      <c r="E519" s="3"/>
      <c r="F519" s="3"/>
      <c r="G519" s="21"/>
    </row>
    <row r="520" spans="1:7" ht="15.75">
      <c r="A520" s="3"/>
      <c r="B520" s="3"/>
      <c r="C520" s="3"/>
      <c r="D520" s="48"/>
      <c r="E520" s="3"/>
      <c r="F520" s="3"/>
      <c r="G520" s="21"/>
    </row>
    <row r="521" spans="1:7" ht="15.75">
      <c r="A521" s="3"/>
      <c r="B521" s="3"/>
      <c r="C521" s="3"/>
      <c r="D521" s="48"/>
      <c r="E521" s="3"/>
      <c r="F521" s="3"/>
      <c r="G521" s="21"/>
    </row>
    <row r="522" spans="1:7" ht="15.75">
      <c r="A522" s="3"/>
      <c r="B522" s="3"/>
      <c r="C522" s="3"/>
      <c r="D522" s="48"/>
      <c r="E522" s="3"/>
      <c r="F522" s="3"/>
      <c r="G522" s="21"/>
    </row>
    <row r="523" spans="1:7" ht="15.75">
      <c r="A523" s="3"/>
      <c r="B523" s="3"/>
      <c r="C523" s="3"/>
      <c r="D523" s="48"/>
      <c r="E523" s="3"/>
      <c r="F523" s="3"/>
      <c r="G523" s="21"/>
    </row>
  </sheetData>
  <mergeCells count="134">
    <mergeCell ref="A345:A346"/>
    <mergeCell ref="B345:B346"/>
    <mergeCell ref="C345:C346"/>
    <mergeCell ref="D345:D346"/>
    <mergeCell ref="G345:G346"/>
    <mergeCell ref="A343:A344"/>
    <mergeCell ref="B343:B344"/>
    <mergeCell ref="C343:C344"/>
    <mergeCell ref="D343:D344"/>
    <mergeCell ref="G343:G344"/>
    <mergeCell ref="A341:A342"/>
    <mergeCell ref="B341:B342"/>
    <mergeCell ref="C341:C342"/>
    <mergeCell ref="D341:D342"/>
    <mergeCell ref="G341:G342"/>
    <mergeCell ref="A339:A340"/>
    <mergeCell ref="B339:B340"/>
    <mergeCell ref="C339:C340"/>
    <mergeCell ref="D339:D340"/>
    <mergeCell ref="G339:G340"/>
    <mergeCell ref="A329:A330"/>
    <mergeCell ref="B329:B330"/>
    <mergeCell ref="C329:C330"/>
    <mergeCell ref="D329:D330"/>
    <mergeCell ref="G329:G330"/>
    <mergeCell ref="A327:A328"/>
    <mergeCell ref="B327:B328"/>
    <mergeCell ref="C327:C328"/>
    <mergeCell ref="D327:D328"/>
    <mergeCell ref="G327:G328"/>
    <mergeCell ref="C323:C324"/>
    <mergeCell ref="D323:D324"/>
    <mergeCell ref="G323:G324"/>
    <mergeCell ref="A325:A326"/>
    <mergeCell ref="B325:B326"/>
    <mergeCell ref="C325:C326"/>
    <mergeCell ref="D325:D326"/>
    <mergeCell ref="G325:G326"/>
    <mergeCell ref="G308:G309"/>
    <mergeCell ref="A312:A313"/>
    <mergeCell ref="B312:B313"/>
    <mergeCell ref="C312:C313"/>
    <mergeCell ref="D312:D313"/>
    <mergeCell ref="G312:G313"/>
    <mergeCell ref="B219:B220"/>
    <mergeCell ref="C219:C220"/>
    <mergeCell ref="D219:D220"/>
    <mergeCell ref="G219:G220"/>
    <mergeCell ref="A221:A223"/>
    <mergeCell ref="B221:B223"/>
    <mergeCell ref="C221:C223"/>
    <mergeCell ref="D221:D223"/>
    <mergeCell ref="G221:G223"/>
    <mergeCell ref="D2:G2"/>
    <mergeCell ref="D4:G4"/>
    <mergeCell ref="D5:G5"/>
    <mergeCell ref="D6:G6"/>
    <mergeCell ref="C3:G3"/>
    <mergeCell ref="G7:G8"/>
    <mergeCell ref="B53:C53"/>
    <mergeCell ref="C58:C59"/>
    <mergeCell ref="B118:C118"/>
    <mergeCell ref="B127:C127"/>
    <mergeCell ref="B143:C143"/>
    <mergeCell ref="B307:C307"/>
    <mergeCell ref="B384:G384"/>
    <mergeCell ref="B9:C9"/>
    <mergeCell ref="B355:C355"/>
    <mergeCell ref="B14:C14"/>
    <mergeCell ref="D7:D8"/>
    <mergeCell ref="E7:F7"/>
    <mergeCell ref="B254:C254"/>
    <mergeCell ref="B275:C275"/>
    <mergeCell ref="B278:C278"/>
    <mergeCell ref="B100:C100"/>
    <mergeCell ref="B192:C192"/>
    <mergeCell ref="B242:C242"/>
    <mergeCell ref="B249:C249"/>
    <mergeCell ref="B193:B194"/>
    <mergeCell ref="C193:C194"/>
    <mergeCell ref="D193:D194"/>
    <mergeCell ref="G19:G20"/>
    <mergeCell ref="G62:G63"/>
    <mergeCell ref="G144:G149"/>
    <mergeCell ref="G193:G194"/>
    <mergeCell ref="B210:B211"/>
    <mergeCell ref="A7:A8"/>
    <mergeCell ref="B7:B8"/>
    <mergeCell ref="C7:C8"/>
    <mergeCell ref="B367:F367"/>
    <mergeCell ref="B381:F381"/>
    <mergeCell ref="A193:A194"/>
    <mergeCell ref="A308:A309"/>
    <mergeCell ref="B308:B309"/>
    <mergeCell ref="C308:C309"/>
    <mergeCell ref="D308:D309"/>
    <mergeCell ref="A323:A324"/>
    <mergeCell ref="B323:B324"/>
    <mergeCell ref="A19:A20"/>
    <mergeCell ref="B19:B20"/>
    <mergeCell ref="C19:C20"/>
    <mergeCell ref="D19:D20"/>
    <mergeCell ref="B62:B63"/>
    <mergeCell ref="A62:A63"/>
    <mergeCell ref="C62:C63"/>
    <mergeCell ref="D62:D63"/>
    <mergeCell ref="A144:A149"/>
    <mergeCell ref="B144:B149"/>
    <mergeCell ref="C144:C149"/>
    <mergeCell ref="D144:D149"/>
    <mergeCell ref="A157:A158"/>
    <mergeCell ref="B157:B158"/>
    <mergeCell ref="C157:C158"/>
    <mergeCell ref="D157:D158"/>
    <mergeCell ref="G157:G158"/>
    <mergeCell ref="B487:G487"/>
    <mergeCell ref="B494:C494"/>
    <mergeCell ref="B432:F432"/>
    <mergeCell ref="B441:F441"/>
    <mergeCell ref="B443:F443"/>
    <mergeCell ref="B455:F455"/>
    <mergeCell ref="B458:F458"/>
    <mergeCell ref="B472:F472"/>
    <mergeCell ref="A484:G485"/>
    <mergeCell ref="B465:F465"/>
    <mergeCell ref="A210:A211"/>
    <mergeCell ref="C210:C211"/>
    <mergeCell ref="D210:D211"/>
    <mergeCell ref="G210:G211"/>
    <mergeCell ref="B387:F387"/>
    <mergeCell ref="B413:F413"/>
    <mergeCell ref="B417:F417"/>
    <mergeCell ref="B235:C235"/>
    <mergeCell ref="A219:A220"/>
  </mergeCells>
  <conditionalFormatting sqref="B274">
    <cfRule type="containsText" dxfId="6" priority="19" operator="containsText" text="111">
      <formula>NOT(ISERROR(SEARCH("111",B274)))</formula>
    </cfRule>
  </conditionalFormatting>
  <conditionalFormatting sqref="C444:C450">
    <cfRule type="expression" dxfId="5" priority="16" stopIfTrue="1">
      <formula>"#n/a"</formula>
    </cfRule>
    <cfRule type="expression" dxfId="4" priority="17" stopIfTrue="1">
      <formula>"#n/a"</formula>
    </cfRule>
    <cfRule type="expression" dxfId="3" priority="18" stopIfTrue="1">
      <formula>"#n/a"</formula>
    </cfRule>
  </conditionalFormatting>
  <conditionalFormatting sqref="C444:C450">
    <cfRule type="expression" dxfId="2" priority="13" stopIfTrue="1">
      <formula>#N/A</formula>
    </cfRule>
    <cfRule type="expression" dxfId="1" priority="14" stopIfTrue="1">
      <formula>#N/A</formula>
    </cfRule>
    <cfRule type="expression" dxfId="0" priority="15" stopIfTrue="1">
      <formula>#N/A</formula>
    </cfRule>
  </conditionalFormatting>
  <dataValidations count="1">
    <dataValidation allowBlank="1" showInputMessage="1" showErrorMessage="1" prompt="Наименование на русском языке заполняется автоматически в соответствии с КТРУ" sqref="C277 B13:B14 C133 B193:B201 B204:B214" xr:uid="{00000000-0002-0000-0000-000000000000}"/>
  </dataValidations>
  <pageMargins left="0.19685039370078741" right="0.11811023622047245" top="0.15748031496062992" bottom="0.15748031496062992" header="0.31496062992125984" footer="0.31496062992125984"/>
  <pageSetup paperSize="9" scale="40" orientation="landscape" horizontalDpi="180" verticalDpi="180" r:id="rId1"/>
  <rowBreaks count="6" manualBreakCount="6">
    <brk id="28" max="6" man="1"/>
    <brk id="60" max="6" man="1"/>
    <brk id="88" max="6" man="1"/>
    <brk id="100" max="6" man="1"/>
    <brk id="301" max="6" man="1"/>
    <brk id="312"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ИМН на 2 месяца 2025г</vt:lpstr>
      <vt:lpstr>'ИМН на 2 месяца 2025г'!Заголовки_для_печати</vt:lpstr>
      <vt:lpstr>'ИМН на 2 месяца 2025г'!Область_печати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2024-12-02T12:02:09Z</dcterms:modified>
</cp:coreProperties>
</file>